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108_3 Hodnocení VO 2019-2023\NPÚ\"/>
    </mc:Choice>
  </mc:AlternateContent>
  <bookViews>
    <workbookView xWindow="0" yWindow="0" windowWidth="28800" windowHeight="12435" tabRatio="724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VaVaI)'!$B$10:$K$560</definedName>
    <definedName name="_xlnm._FilterDatabase" localSheetId="1" hidden="1">'1b Neuplatněné plánované'!$B$10:$I$21</definedName>
    <definedName name="_xlnm._FilterDatabase" localSheetId="2" hidden="1">'1c Uplatněné (bez SR VaVaI)'!$B$10:$J$2010</definedName>
    <definedName name="druh">Udaje!$A$9:$W$9</definedName>
    <definedName name="neuplat">Udaje!$A$6:$C$6</definedName>
    <definedName name="_xlnm.Print_Area" localSheetId="0">'1a Uplatněné (ze SR VaVaI)'!$B$2:$K$40</definedName>
    <definedName name="_xlnm.Print_Area" localSheetId="1">'1b Neuplatněné plánované'!$B$2:$I$14</definedName>
    <definedName name="_xlnm.Print_Area" localSheetId="2">'1c Uplatněné (bez SR VaVaI)'!$B$2:$J$55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</workbook>
</file>

<file path=xl/calcChain.xml><?xml version="1.0" encoding="utf-8"?>
<calcChain xmlns="http://schemas.openxmlformats.org/spreadsheetml/2006/main">
  <c r="D71" i="3" l="1"/>
  <c r="D66" i="3"/>
  <c r="D61" i="3"/>
  <c r="D56" i="3"/>
  <c r="D51" i="3"/>
  <c r="D536" i="1"/>
  <c r="D531" i="1"/>
  <c r="D556" i="1"/>
  <c r="D551" i="1"/>
  <c r="D546" i="1"/>
  <c r="D541" i="1"/>
  <c r="D526" i="1"/>
  <c r="D521" i="1"/>
  <c r="D516" i="1"/>
  <c r="D511" i="1"/>
  <c r="D506" i="1"/>
  <c r="D431" i="1"/>
  <c r="D426" i="1"/>
  <c r="D216" i="1" l="1"/>
  <c r="D231" i="1"/>
  <c r="D226" i="1"/>
  <c r="D326" i="1"/>
  <c r="D266" i="1"/>
  <c r="D501" i="1" l="1"/>
  <c r="D496" i="1"/>
  <c r="D221" i="1"/>
  <c r="D446" i="1"/>
  <c r="D441" i="1"/>
  <c r="D436" i="1"/>
  <c r="D421" i="1"/>
  <c r="D261" i="1" l="1"/>
  <c r="D256" i="1"/>
  <c r="D381" i="1"/>
  <c r="D361" i="1"/>
  <c r="D356" i="1"/>
  <c r="D351" i="1"/>
  <c r="D211" i="1" l="1"/>
  <c r="D251" i="1"/>
  <c r="D206" i="1"/>
  <c r="D166" i="1"/>
  <c r="D161" i="1"/>
  <c r="D146" i="1"/>
  <c r="D141" i="1"/>
  <c r="D116" i="1"/>
  <c r="D106" i="1"/>
  <c r="D101" i="1"/>
  <c r="D136" i="1" l="1"/>
  <c r="D96" i="1"/>
  <c r="D201" i="1"/>
  <c r="D91" i="1" l="1"/>
  <c r="D156" i="1"/>
  <c r="D281" i="1" l="1"/>
  <c r="D131" i="1"/>
  <c r="D196" i="1"/>
  <c r="D181" i="1" l="1"/>
  <c r="D411" i="1" l="1"/>
  <c r="D16" i="3"/>
  <c r="D41" i="3"/>
  <c r="D331" i="1"/>
  <c r="D491" i="1"/>
  <c r="D486" i="1" l="1"/>
  <c r="D481" i="1" l="1"/>
  <c r="D471" i="1" l="1"/>
  <c r="D466" i="1"/>
  <c r="D21" i="3"/>
  <c r="D461" i="1" l="1"/>
  <c r="D271" i="1"/>
  <c r="D276" i="1"/>
  <c r="D451" i="1"/>
  <c r="D406" i="1" l="1"/>
  <c r="D401" i="1" l="1"/>
  <c r="D396" i="1"/>
  <c r="D386" i="1"/>
  <c r="D376" i="1"/>
  <c r="D371" i="1"/>
  <c r="D366" i="1"/>
  <c r="D346" i="1"/>
  <c r="D341" i="1"/>
  <c r="D336" i="1"/>
  <c r="D321" i="1"/>
  <c r="D316" i="1"/>
  <c r="D311" i="1"/>
  <c r="D306" i="1"/>
  <c r="D301" i="1"/>
  <c r="D296" i="1"/>
  <c r="D291" i="1"/>
  <c r="D286" i="1"/>
  <c r="D246" i="1"/>
  <c r="D241" i="1"/>
  <c r="D191" i="1"/>
  <c r="D186" i="1"/>
  <c r="D176" i="1"/>
  <c r="D171" i="1"/>
  <c r="D151" i="1"/>
  <c r="D126" i="1"/>
  <c r="D121" i="1"/>
  <c r="D111" i="1"/>
  <c r="D86" i="1"/>
  <c r="D81" i="1"/>
  <c r="D76" i="1"/>
  <c r="D71" i="1"/>
  <c r="D66" i="1"/>
  <c r="D61" i="1"/>
  <c r="D56" i="1"/>
  <c r="D51" i="1"/>
  <c r="D46" i="1"/>
  <c r="D41" i="1"/>
  <c r="D31" i="3" l="1"/>
  <c r="D46" i="3"/>
  <c r="D36" i="3"/>
  <c r="D26" i="3"/>
  <c r="D11" i="3"/>
  <c r="G6" i="3" l="1"/>
  <c r="G7" i="3"/>
  <c r="G5" i="3"/>
  <c r="C11" i="2" l="1"/>
  <c r="G7" i="2"/>
  <c r="G6" i="2"/>
  <c r="G5" i="2"/>
  <c r="D36" i="1"/>
  <c r="D31" i="1"/>
  <c r="D26" i="1"/>
  <c r="D21" i="1"/>
  <c r="D16" i="1"/>
  <c r="D11" i="1"/>
</calcChain>
</file>

<file path=xl/sharedStrings.xml><?xml version="1.0" encoding="utf-8"?>
<sst xmlns="http://schemas.openxmlformats.org/spreadsheetml/2006/main" count="1524" uniqueCount="736">
  <si>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</si>
  <si>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</si>
  <si>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</si>
  <si>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</si>
  <si>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</si>
  <si>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</si>
  <si>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</si>
  <si>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</si>
  <si>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</si>
  <si>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</si>
  <si>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</si>
  <si>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</si>
  <si>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</si>
  <si>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</si>
  <si>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</si>
  <si>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>4.</t>
  </si>
  <si>
    <t xml:space="preserve">5. </t>
  </si>
  <si>
    <t xml:space="preserve">4. </t>
  </si>
  <si>
    <t>Neuplatněné výsledky (ANO/NE)</t>
  </si>
  <si>
    <t>NE</t>
  </si>
  <si>
    <t>Stanovisko RMKPV k neuplatnění</t>
  </si>
  <si>
    <t>Aplikační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</si>
  <si>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</si>
  <si>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</si>
  <si>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</si>
  <si>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</si>
  <si>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</si>
  <si>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</si>
  <si>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</si>
  <si>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</si>
  <si>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</si>
  <si>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</si>
  <si>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</si>
  <si>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</si>
  <si>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</si>
  <si>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</si>
  <si>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</si>
  <si>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</si>
  <si>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</si>
  <si>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</si>
  <si>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</si>
  <si>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</si>
  <si>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</si>
  <si>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</si>
  <si>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</si>
  <si>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</si>
  <si>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</si>
  <si>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</si>
  <si>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</si>
  <si>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</si>
  <si>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</si>
  <si>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</si>
  <si>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</si>
  <si>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</si>
  <si>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IX</t>
  </si>
  <si>
    <t xml:space="preserve">I </t>
  </si>
  <si>
    <t>Archeologický atlas SHZ Horšovský Týn (okr. Domažlice)</t>
  </si>
  <si>
    <t>Archeologický atlas SH Veveří (okr. Brno-město)</t>
  </si>
  <si>
    <t>Archeologický atlas SH Pernštejn (okr. Brno-venkov)</t>
  </si>
  <si>
    <t>I</t>
  </si>
  <si>
    <t>Národní památkový ústav</t>
  </si>
  <si>
    <t>Bc. Olga Vacula</t>
  </si>
  <si>
    <t>vacula.olga@npu.cz, 602 468 480</t>
  </si>
  <si>
    <t>III</t>
  </si>
  <si>
    <t>VI</t>
  </si>
  <si>
    <t>XI</t>
  </si>
  <si>
    <t xml:space="preserve">I  </t>
  </si>
  <si>
    <t>II</t>
  </si>
  <si>
    <t>Odborná kniha o sakrální architektuře 2. poloviny 20. století v Československu</t>
  </si>
  <si>
    <t>VII</t>
  </si>
  <si>
    <t>VIII</t>
  </si>
  <si>
    <t>X</t>
  </si>
  <si>
    <t>Článek zaměřený na strategii zmírňování následků záchranných archeologických výzkumů, souhrn poznatků</t>
  </si>
  <si>
    <t>IV</t>
  </si>
  <si>
    <t>V</t>
  </si>
  <si>
    <t>XII</t>
  </si>
  <si>
    <t>Ústřice a breviář. Výpověď barokní jímky v klášteře Plasy</t>
  </si>
  <si>
    <t>Marcela Waldmannová, Jakub Krček a kol.</t>
  </si>
  <si>
    <t>Beth Olam. The Jewish Cemeteries in South Bohemia</t>
  </si>
  <si>
    <t>1. 978-80-88446-04-0</t>
  </si>
  <si>
    <t>2. České Budějovice</t>
  </si>
  <si>
    <t>3. Národní památkový ústav</t>
  </si>
  <si>
    <t>4. 359</t>
  </si>
  <si>
    <t>Nepohodlná setsra modernizace. Památková péče a vltavská kaskáda vodních děl</t>
  </si>
  <si>
    <t>Martin Gaži</t>
  </si>
  <si>
    <t>1. 978-80-88446-05-7</t>
  </si>
  <si>
    <t>4. 351</t>
  </si>
  <si>
    <t>Dějiny evropské architektury IV.</t>
  </si>
  <si>
    <t>Václav Mencl (ed. Helena Soukupová)</t>
  </si>
  <si>
    <t>2. Praha</t>
  </si>
  <si>
    <t>4. 1</t>
  </si>
  <si>
    <t>Alena Krusová</t>
  </si>
  <si>
    <t>Vyjadřování se k územně-plánovacím podkladům z hlediska ochrany kulturně-historických hodnot území – Územní studie</t>
  </si>
  <si>
    <t xml:space="preserve">Článek k tématu povrchy a povrchové úpravy stavebních materiálů </t>
  </si>
  <si>
    <t>Využití dronů v památkové péči na příkladu praxe Národního památkového ústavu: současné trendy a výhledy do budoucna</t>
  </si>
  <si>
    <t>Pavel Macků, Filip Prekop, Josef Masaryk</t>
  </si>
  <si>
    <t>2. Zprávy památkové péče</t>
  </si>
  <si>
    <t>https://iispp.npu.cz/mis/public/documentDetail.htm?id=1725228</t>
  </si>
  <si>
    <t>Linda Foster</t>
  </si>
  <si>
    <t>Ondřej Malina</t>
  </si>
  <si>
    <t>Petr Vitula</t>
  </si>
  <si>
    <t>Olomoucké knížectví Přemysla Otakara I. (1201–1212)</t>
  </si>
  <si>
    <t>Kuchyně a stolování ve středověké Ostravě. Nálezy z parcel bývalých domů čp. 54 ve Velké ulici a čp. 23 v Kostelní ulici</t>
  </si>
  <si>
    <t>Barbara Marethová, Michal Zezula</t>
  </si>
  <si>
    <t>2. Historia amica mea</t>
  </si>
  <si>
    <t>4. Slezská univerzita</t>
  </si>
  <si>
    <t>3. Opava</t>
  </si>
  <si>
    <t>1. 978-80-7510-571-4</t>
  </si>
  <si>
    <t xml:space="preserve"> </t>
  </si>
  <si>
    <t>4.  2</t>
  </si>
  <si>
    <t>Náměstí Nového města v Praze. Archeologické hodnoty historických veřejných prostranství a jejich preventivní památková ochrana</t>
  </si>
  <si>
    <t>1. 1210-5538</t>
  </si>
  <si>
    <t>2.  Zprávy památkové péče</t>
  </si>
  <si>
    <t>3.   83</t>
  </si>
  <si>
    <t>4.  3</t>
  </si>
  <si>
    <t>5. 211–237</t>
  </si>
  <si>
    <t>Dvojice nedatovaných hradišť u Mcel na Nymbursku</t>
  </si>
  <si>
    <t>3.  37</t>
  </si>
  <si>
    <t>4.  1</t>
  </si>
  <si>
    <t>5.  1-12</t>
  </si>
  <si>
    <t>Tomášek Martin</t>
  </si>
  <si>
    <t>2. Památky středních Čech</t>
  </si>
  <si>
    <t>1. 0862–1586</t>
  </si>
  <si>
    <t>Filip Prekop</t>
  </si>
  <si>
    <t>2. Archeologie západních Čech</t>
  </si>
  <si>
    <t>1. 1804-2953</t>
  </si>
  <si>
    <t xml:space="preserve">Alena Borovcová  </t>
  </si>
  <si>
    <t>Industrial Heritage: The South-North German Connecting Railway (The Pardubice-Liberec Line) (elektronická verze)</t>
  </si>
  <si>
    <t>2. Ostrava</t>
  </si>
  <si>
    <t>Alena Borovcová</t>
  </si>
  <si>
    <t>Industrial Heritage: The South-North German Connecting Railway (The Pardubice-Liberec Line) (tištěná verze)</t>
  </si>
  <si>
    <t>Průmyslové dědictví: Cukrovary Moravy a Slezska</t>
  </si>
  <si>
    <t>Daniel Froněk, Karel Sklenář</t>
  </si>
  <si>
    <t>4. 2</t>
  </si>
  <si>
    <t>Michaela Ryšková, Pavel Maren</t>
  </si>
  <si>
    <t>https://experience.arcgis.com/experience/7b63073d2c8f4f01a1fca5e8b0f310fd/</t>
  </si>
  <si>
    <t>1. MK ČR</t>
  </si>
  <si>
    <t>2. MK 49186/2023 OVV</t>
  </si>
  <si>
    <t>3. 25. 8. 2023</t>
  </si>
  <si>
    <t>5. NPÚ, pracovníci státní správy a samosprávy, studenti technických a humanitních oborů</t>
  </si>
  <si>
    <t>Miroslav Kolka, Vladimír Vrabec</t>
  </si>
  <si>
    <t>https://npu.maps.arcgis.com/home/webmap/viewer.html?webmap=548b26ec2880442e927b2346e0e25dce</t>
  </si>
  <si>
    <t>5. NPÚ, výkonné orgány státní správy a samosprávy, archeologické ústavy a pracoviště, AV ČR, vysoké a odborné školy technického zaměření</t>
  </si>
  <si>
    <t>Alena Borovcová, Magdaléna Mrázková, Pavel Maren, Zdeněk Hrdina</t>
  </si>
  <si>
    <t>Jihoseveroněmecká spojovací dráha (Pardubicko-Liberecká dráha)</t>
  </si>
  <si>
    <t>https://experience.arcgis.com/experience/9f2ec339c6e143c8b4971c0cd978579d/</t>
  </si>
  <si>
    <t>5. NPÚ, studenti technických a humanitních oborů</t>
  </si>
  <si>
    <t>Miloš Matěj, Magdaléna Mrázková, Ludvík Tejzr, Jan Počta, Pavel Maren</t>
  </si>
  <si>
    <t>Průmyslové dědictví Ostravy - hutnictví</t>
  </si>
  <si>
    <t>https://experience.arcgis.com/experience/dc6d353b2d86437c9a2158ed584ec195/</t>
  </si>
  <si>
    <t>5. NPÚ, výkonné orgány památkové péče, pracovníci státní správy a samosprávy</t>
  </si>
  <si>
    <t>3. 83</t>
  </si>
  <si>
    <t>Neformální vzdělávání v oboru památkové péče realizované v rámci vzdělávání Národním památkovým ústavem</t>
  </si>
  <si>
    <t>Vily Jana Flory v Bílovicích nad Svitavou</t>
  </si>
  <si>
    <t>https://zpp.npu.cz/</t>
  </si>
  <si>
    <t>4. 3</t>
  </si>
  <si>
    <t>5. 238–257</t>
  </si>
  <si>
    <t>Funkce výtvarného umění v architektuře smutečních síní z pohledu památkové péče</t>
  </si>
  <si>
    <t>Tvrze ideálního bydlení. Obytná výstavba v Brně-Černých Polích v letech 1919–1925</t>
  </si>
  <si>
    <t>https://doi.org/10.56112/zpp.2023.1.03</t>
  </si>
  <si>
    <t>5. 129–146</t>
  </si>
  <si>
    <t>5. 270–286</t>
  </si>
  <si>
    <t>Brutalismus, architektura sportovních staveb a limity i možnosti památkové ochrany</t>
  </si>
  <si>
    <t>Martin Strakoš</t>
  </si>
  <si>
    <t>Anna Grossová</t>
  </si>
  <si>
    <t>Tvorba brněnských zlatníků pro církev v období baroka</t>
  </si>
  <si>
    <t>5. 113-128</t>
  </si>
  <si>
    <t xml:space="preserve">1. 1210-5538 </t>
  </si>
  <si>
    <t>Reflexe nizozemských vládců a místodržitelů z 16. a 17. století v zámeckých sbírkách</t>
  </si>
  <si>
    <t>Marie Mžyková</t>
  </si>
  <si>
    <t>Ad unicum. Antika. Starověké památky v mobiliárních fondech ve správě NPÚ</t>
  </si>
  <si>
    <t>Ad unicum. Od gotiky k manýrismu. Umělecká díla z mobiliárních fondů ve správě NPÚ. I/4</t>
  </si>
  <si>
    <t>Šárka Radostová (ed.)</t>
  </si>
  <si>
    <t>Zlato a cukr na šlechtickém stole</t>
  </si>
  <si>
    <t>Eva Ferrarová, Eva Löw, Libuše Ruizová, Milan Svoboda</t>
  </si>
  <si>
    <t>Pamatují Napoleona. Struktury umělecké (re)prezentace Napoleona Bonaparta a osobností jeho doby II</t>
  </si>
  <si>
    <t>Marian Hochel</t>
  </si>
  <si>
    <t>4. 264</t>
  </si>
  <si>
    <t>Vladimír Krýš. Turnovský stavitel</t>
  </si>
  <si>
    <t>Eva Erbanová, Barbora Koritenská, Jakub Drozda</t>
  </si>
  <si>
    <t>4. 152</t>
  </si>
  <si>
    <t>1. 978-80-88446-06-4</t>
  </si>
  <si>
    <t>Jiří Bureš, Marta Pavlíková</t>
  </si>
  <si>
    <t>Tatíčku vrať se k nám! Díl 4. Pomníky velké války na Děčínsku a Ústecku</t>
  </si>
  <si>
    <t>2. Ústí nad Labem</t>
  </si>
  <si>
    <t>5. -</t>
  </si>
  <si>
    <t>1. 978-80-85036-86-2</t>
  </si>
  <si>
    <t xml:space="preserve">4. 232 </t>
  </si>
  <si>
    <t>https://arcg.is/1Hfmb10</t>
  </si>
  <si>
    <t>1. Ministerstvo kultury ČR</t>
  </si>
  <si>
    <t>2. MK 45271/2023 OVV</t>
  </si>
  <si>
    <t xml:space="preserve">3. 31. 7. 2023 </t>
  </si>
  <si>
    <t>4. Projekt není licencován, jeho provoz zajišťuje NPÚ a data jsou veřejnosti zpřístupňována bezúplatně</t>
  </si>
  <si>
    <t>5. NPÚ, pracovníci památkové péče, státní správy nebo obecních samospráv</t>
  </si>
  <si>
    <t>Matyáš Kracík (ed.), Anna Schránilová, Kateřina Houšková, Hedvika Křížová</t>
  </si>
  <si>
    <t>Poválečná architektura jako památka</t>
  </si>
  <si>
    <t>https://www.npu.cz/cs/akce/kalendar/101089-povalecna-architektura-jako-pamatka-vystava</t>
  </si>
  <si>
    <t>3. 547 (k 10. 11. 2023)</t>
  </si>
  <si>
    <t>Tomáš Řepa</t>
  </si>
  <si>
    <t>Vladislav Razím</t>
  </si>
  <si>
    <t>nelze zveřejnit po určitou dobu v závislosti na politce Národního památkového ústavu</t>
  </si>
  <si>
    <t xml:space="preserve">Petr Odehnal, Radim Vrla, Zdeněk Vácha, Adam Fojtík, Zdeněk Štaffen
</t>
  </si>
  <si>
    <t>Farní kostel sv. Martina v Tlumačově</t>
  </si>
  <si>
    <t>2. Kroměříž</t>
  </si>
  <si>
    <t>4. 176</t>
  </si>
  <si>
    <t>1. 978-80-87231-61-6</t>
  </si>
  <si>
    <t xml:space="preserve">Zuzana Stránská-Vařeková, Jitka Svobodová, Jana Pochmanová </t>
  </si>
  <si>
    <t>Pod Králickým Sněžníkem. Vybrané ukázky vesnického stavitelství a jeho proměny.</t>
  </si>
  <si>
    <t>2. Pardubice</t>
  </si>
  <si>
    <t>4. 260</t>
  </si>
  <si>
    <t>1. 978-80-87926-12-2</t>
  </si>
  <si>
    <t>Poznámky k stavební historii kostela sv. Kunhuty v Hostěradicích</t>
  </si>
  <si>
    <t>2. Průzkumy památek</t>
  </si>
  <si>
    <t>5. 75-101</t>
  </si>
  <si>
    <t>1. 1212-1487</t>
  </si>
  <si>
    <t>3. 30</t>
  </si>
  <si>
    <t>Středověké nástěnné malby Menší věže hradu Karlštejna. K realizaci restaurátorského průzkumu z let 2018 a 2019</t>
  </si>
  <si>
    <t>Barokní exteriérová skulptura na území Plzeňského kraje - okres Plzeň-město</t>
  </si>
  <si>
    <t xml:space="preserve">https://npu.maps.arcgis.com/apps/mapviewer/index.html?webmap=0bb2ed3d93734338a0e
d993d371ca36d </t>
  </si>
  <si>
    <t>3. 31. 7. 2023</t>
  </si>
  <si>
    <t>5. NPÚ, Magistrát města Plzně, KÚ Plzeňského kraje, vlastníci předmětných památek, restaurátoři, studenti</t>
  </si>
  <si>
    <t>Mariánské, trojiční a další světecké sloupy a pilíře v okresu Olomouc</t>
  </si>
  <si>
    <t>https://www.arcgis.com/home/item.html?id=ecc6405c66cd48d8a2d0e40a98e8a99d</t>
  </si>
  <si>
    <t>5. NPÚ, KÚ Olomouckého kraje, MK ČR, vlastníci a uživatelé předmětných památek, restaurátoři</t>
  </si>
  <si>
    <t>Středověké nástěnné malby - okres Karlovy Vary</t>
  </si>
  <si>
    <t xml:space="preserve">https://arcg.is/0GOuSf </t>
  </si>
  <si>
    <t>5. NPÚ, KÚ Karlovarského kraje, správa objektů, vlastníci a uživatelé předmětných památek, restaurátoři</t>
  </si>
  <si>
    <t>Výtvarně hodnotné kenotafy 18. a 19. století na území ČR</t>
  </si>
  <si>
    <t>https://www.arcgis.com/home/item.html?id=0873a194eac0404eb883b0bc36c08f21</t>
  </si>
  <si>
    <t xml:space="preserve">2. Schvalovací dopis MK 45271/2023 OVV  </t>
  </si>
  <si>
    <t>5. NPÚ, orgány státní památkové péče ORP a KÚ, vlastníci předmětných památek, restaurátoři</t>
  </si>
  <si>
    <t>Čestný sloup Nejsvětější Trojice v Olomouci</t>
  </si>
  <si>
    <t>1. 0323-2581</t>
  </si>
  <si>
    <t>2. Vlastivědný věstník moravský</t>
  </si>
  <si>
    <t>3. 75</t>
  </si>
  <si>
    <t>4. 1-2</t>
  </si>
  <si>
    <t>5. 114 - 157</t>
  </si>
  <si>
    <t>Středověké kamenné křtitelnice ze 14. až 16. století na jihu a jihozápadě Čech. Typologie, tvarosloví, výzdoba</t>
  </si>
  <si>
    <t>5. 3-74</t>
  </si>
  <si>
    <t>Osudy bývalého městského hřbitova v Liberci "Pietnost hřbitova musí být uchována."</t>
  </si>
  <si>
    <t>1. 1213-5097</t>
  </si>
  <si>
    <t>2.  Fontes Nissae. Prameny Nisy</t>
  </si>
  <si>
    <t>3. 24</t>
  </si>
  <si>
    <t>5. 18-45</t>
  </si>
  <si>
    <t>Petr Kuneš</t>
  </si>
  <si>
    <t>Petra Šternová</t>
  </si>
  <si>
    <t xml:space="preserve">Vladimír Krýš/turnovský stavitel </t>
  </si>
  <si>
    <t>Martin Cikán, Lenka Lišková, David Tuma</t>
  </si>
  <si>
    <t xml:space="preserve">Panelový boom a bytový šum v Plzni -Historie a vývoj plzeňských sídlišť mezi lety 1945-1989 </t>
  </si>
  <si>
    <t xml:space="preserve">https://www.npu.cz/cs/akce/kalendar/90009-vystava-panelovy-boom-a-bytovy-sum-v-plzni-historie-a-vyvoj-plzenskych-sidlist-mezi-lety-1945-1989 </t>
  </si>
  <si>
    <t>1. Plzeň</t>
  </si>
  <si>
    <t>5. 978-80-85035-59-9</t>
  </si>
  <si>
    <t xml:space="preserve">Martin Strakoš, Romana Rosová </t>
  </si>
  <si>
    <t xml:space="preserve">Architekt Camillo Sitte (1843-1903) a jeho tvorba na Ostravsku </t>
  </si>
  <si>
    <t>1. Ostrava</t>
  </si>
  <si>
    <t>5. 978-80-88240-34-1</t>
  </si>
  <si>
    <t xml:space="preserve"> Alena Borovcová</t>
  </si>
  <si>
    <t>Průmyslové dědictví: Jihoseveroněmecká spojovací dráha (Pardubicko-Liberecká dráha)</t>
  </si>
  <si>
    <t>Panelový boom a bytový šum v Plzni -Historie a vývoj plzeňských sídlišť mezi lety 1945-1989</t>
  </si>
  <si>
    <t>1. 978-80-85035-59-9</t>
  </si>
  <si>
    <t>2. Plzeň</t>
  </si>
  <si>
    <t>4. 317</t>
  </si>
  <si>
    <t>Michal Konečný, Lenka Kalábová a kol.</t>
  </si>
  <si>
    <t>Kresby. Mistrovská díla ze sbírek Národního památkového ústavu</t>
  </si>
  <si>
    <t>1. 978-80-87967-35-5</t>
  </si>
  <si>
    <t>2. Brno</t>
  </si>
  <si>
    <t>4. 215</t>
  </si>
  <si>
    <t>Martin Strakoš, Romana Rosová</t>
  </si>
  <si>
    <t>Architekt Camillo Sitte (1843-1903) a jeho tvorba na Ostravsku</t>
  </si>
  <si>
    <t>1. 978-80-88240-34-1</t>
  </si>
  <si>
    <t>4. 255</t>
  </si>
  <si>
    <t>Róbert Antal, Michaela Ryšková, Hynek Zbranek</t>
  </si>
  <si>
    <t>Vlnařské barvírny v Brně ve světle archeologických výzkumů</t>
  </si>
  <si>
    <t>https://mck.technicalmuseum.cz/casopis-fkr/</t>
  </si>
  <si>
    <t>2. Fórum pro konzervátory-restaurátory</t>
  </si>
  <si>
    <t>5. 38 - 48</t>
  </si>
  <si>
    <t>Památkově hodnotné sportovní stavby v Brně</t>
  </si>
  <si>
    <t xml:space="preserve">https://www.sbornikmb.cz/ </t>
  </si>
  <si>
    <t>1. 2570-6349</t>
  </si>
  <si>
    <t>2. Sborník muzea Brněnska</t>
  </si>
  <si>
    <t>3. 1</t>
  </si>
  <si>
    <t>Petr Svoboda</t>
  </si>
  <si>
    <t>Brněnská sportoviště v průběhu 20. století</t>
  </si>
  <si>
    <t xml:space="preserve">Počátky obnovy liturgie po II. vatikánském koncil na příkladu umělecké komise brněnské diecéze </t>
  </si>
  <si>
    <t>5. 102–112</t>
  </si>
  <si>
    <t>Úvahy o restaurování. Výběr z textů k restaurování nástěnných maleb Agnola Gaddiho v bazilice Santa Croce ve Florencii</t>
  </si>
  <si>
    <t>2. MK 58725/2023 OVV</t>
  </si>
  <si>
    <t>3. 12. 10. 202</t>
  </si>
  <si>
    <t>5. Správa objektu, projektanti, výkonné orgány státní pamáítkové péče</t>
  </si>
  <si>
    <t xml:space="preserve">https://pamatkovapece.cz/p/20 </t>
  </si>
  <si>
    <t>Zaniklé středověké vsi a jejich plužiny</t>
  </si>
  <si>
    <t>https://npu.maps.arcgis.com/apps/mapviewer/index.html?webmap=607653be6c4d48458623fb4c62bafaad</t>
  </si>
  <si>
    <t>5. NPÚ, výkonné orgány památkové péče, AV ČR, univerzity a VVI věnující se historické krajině, neziskové organizace, místní sdružení a akční skupiny věnující se dokumentaci a prezentaci historické krajiny</t>
  </si>
  <si>
    <t>2. MK 50574/2023 OVV</t>
  </si>
  <si>
    <t>3. 1. 9. 2023</t>
  </si>
  <si>
    <t>5. organizace oprávněné k provádění archeologického výzkumu dle § 21 zákona o státní památkové péči č. 20/1987 Sb., v platném znění, výkonné orgány památkové péče, vlastník, zadavatel a zpracovatel projektu obnovy kulturní památky zámku Horšovský Týn</t>
  </si>
  <si>
    <t>https://iispp.npu.cz/mis/public/documentDetail.htm?id=1724636, https://iispp.npu.cz/mis/public/documentDetail.htm?id=1724637</t>
  </si>
  <si>
    <t>5. NPÚ, Krajský úřad Jihočeského kraje, ORP a regionální muzea v Jihočeském kraji</t>
  </si>
  <si>
    <t>1. 978-80-85035-60-5</t>
  </si>
  <si>
    <t>4. 207</t>
  </si>
  <si>
    <t>1. 978-80-7480-188-4</t>
  </si>
  <si>
    <t>4. 224</t>
  </si>
  <si>
    <t>Symbolika a geometrie přezky ze Mšece</t>
  </si>
  <si>
    <t>1. 978-80-85081-45-9</t>
  </si>
  <si>
    <t>4. Muzeum T. G. M. Rakovník, p. o.</t>
  </si>
  <si>
    <t>5. 57–69</t>
  </si>
  <si>
    <t>N</t>
  </si>
  <si>
    <t>Jiří Chmelenský, Šimon Eismann</t>
  </si>
  <si>
    <t>Památky elektrárenství v Čechách - doplnění Čech a archivní výzkum elektrárenství západních Čech</t>
  </si>
  <si>
    <t>https://npu.maps.arcgis.com/apps/webappviewer/index.html?id=b0723fd7c9444ab1a0e9a6aa94bd4804</t>
  </si>
  <si>
    <t>3. 12. 10. 2023</t>
  </si>
  <si>
    <t>5. Státní správa na ússeku památkové péče, MK, MŽP, MPO, vysoké školy v oblasti stavitelství, architektury, strojírenství a elektrotechniky</t>
  </si>
  <si>
    <t>Mezioborové zpracování základního soupisu předmětů dekorovaných technikou emailu a smaltu v mobiliárních fondech Národního památkového ústavu, vstupní případová studie liturgického kalichu ze Státního hradu Křivoklát</t>
  </si>
  <si>
    <t>Průzkumy malt a omítek</t>
  </si>
  <si>
    <t>Publikační</t>
  </si>
  <si>
    <t>Stanislava Kučová, Šárka Radostová</t>
  </si>
  <si>
    <t>Stopy sběratelství antiky v českých zemích v 19. a 20. století ve fondech státních hradů a zámků</t>
  </si>
  <si>
    <t>https://books.ff.cuni.cz/ozveny-antiky-v-srdci-evropy/</t>
  </si>
  <si>
    <t>1. 978-80-7671-063-4</t>
  </si>
  <si>
    <t>2. Ozvěny antiky v srdci Evropy</t>
  </si>
  <si>
    <t>3. Praha</t>
  </si>
  <si>
    <t>4. Univerzita Karlova, Filozofická fakulta</t>
  </si>
  <si>
    <t>5. 79–104</t>
  </si>
  <si>
    <t>Příspěvek k poznání pokročilých hygienických zařízení v raně barokní Praze</t>
  </si>
  <si>
    <t xml:space="preserve">https://www.academia.edu/108342404/P%C5%99%C3%ADsp%C4%9Bvek_k_pozn%C3%A1n%C3%AD_pokro%C4%8Dil%C3%BDch_hygienick%C3%BDch_za%C5%99%C3%ADzen%C3%AD_v_ran%C4%9B_barokn%C3%AD_Praze_A_contribution_to_the_study_of_advanced_sanitary_facilities_in_early_baroque_Prague </t>
  </si>
  <si>
    <t>1. 0231-5823</t>
  </si>
  <si>
    <t>2.  Archaeologia historica</t>
  </si>
  <si>
    <t>3.  48</t>
  </si>
  <si>
    <t>5.   385-420</t>
  </si>
  <si>
    <t>Bylo Hradisko v Knínicích (okr. Blansko) totožné s curia Uzobren?</t>
  </si>
  <si>
    <t xml:space="preserve">2. Vlastivědný věstník moravský </t>
  </si>
  <si>
    <t>3.  75</t>
  </si>
  <si>
    <t>5. 83-96</t>
  </si>
  <si>
    <t xml:space="preserve">Podoba, funkce a provoz městských parcel v době lokace města Litovle na příkladu archeologického výzkumu na náměstí Přemysla Otakara čp. 777 </t>
  </si>
  <si>
    <t>1. 1212-1134</t>
  </si>
  <si>
    <t>2. Zprávy Vlastivědného muzea v Olomouci</t>
  </si>
  <si>
    <t>3.  324</t>
  </si>
  <si>
    <t>5.   19-42</t>
  </si>
  <si>
    <t>Radošov, vrch Košťál a Velichov, Liščí vrch – první etapa komplexního archeologického vyhodnocení dvojice významných kulturních památek Karlovarska</t>
  </si>
  <si>
    <t>3.  13</t>
  </si>
  <si>
    <t>5.  116-130</t>
  </si>
  <si>
    <t xml:space="preserve">Středověká jádra dvou středočeských kostelů (Okrouhlice – kostel sv. Vavřince a Všeradice – kostel sv. Bartoloměje)
ČSPS roč. 131, 1/2023, s. 1-8
</t>
  </si>
  <si>
    <t>1. 1803-1382</t>
  </si>
  <si>
    <t>2. Časopis Společnosti přátel starožitností</t>
  </si>
  <si>
    <t>3. 131</t>
  </si>
  <si>
    <t>5. 1-8</t>
  </si>
  <si>
    <t>Jana Oberreiterová</t>
  </si>
  <si>
    <t xml:space="preserve">"Záleželo na jednotlivcích a vzájemné důvěře." Rozhovor s Janem Kozdasem z NPÚ, ÚOP v Brně o Znojemsku, tamních poměrech v památkové péči a o tom, co v ochraně památek přinesl rok 1989 </t>
  </si>
  <si>
    <t>5. 63-69</t>
  </si>
  <si>
    <t>Vít Jesenský, Jakub Bachtík, Jana Pařízková Čevonová</t>
  </si>
  <si>
    <t>Rozhovory s pamětníky památkové péče</t>
  </si>
  <si>
    <t>5. 287-289</t>
  </si>
  <si>
    <t>Pompeian bronze vessels of Chancellor K. W. N. L. Metternich from Kynžvart in Western Bohemia</t>
  </si>
  <si>
    <t>https://www.snm.sk/swift_data/source/archeologicke_muzeum/zborniky/z32/doi/07,.htm?6422b80e1150b</t>
  </si>
  <si>
    <t>2. Zborník Slovenskeho Narodneho Muzea 
Archeologia</t>
  </si>
  <si>
    <t>3. 116</t>
  </si>
  <si>
    <t>4. 32</t>
  </si>
  <si>
    <t>5. 93-144</t>
  </si>
  <si>
    <t>Šárka Radostová, Kristina Uhlíková</t>
  </si>
  <si>
    <t>The Role and Activities of Custodians of Aristocratic Collections in Bohemia in the 19. Century and First Half of the 20. Century: Selected Examples</t>
  </si>
  <si>
    <t>https://ojs.zrc-sazu.si/ahas/article/view/13466</t>
  </si>
  <si>
    <t>2. Acta Historiae Artis Slovenica</t>
  </si>
  <si>
    <t>3. 28</t>
  </si>
  <si>
    <t>5. 77-100</t>
  </si>
  <si>
    <t>Severin Schmelzer — významná osobnost brněnské společnosti i zlatnického řemesla poloviny 16. století. Příspěvek k počátkům puncovních pravidel v královském městě Brně</t>
  </si>
  <si>
    <t>https://ndk.cz/view/uuid:e833f060-10bf-11ee-821f-005056827e51?page=uuid:e0e1d4f2-ff44-43d9-a405-9482d52808dc</t>
  </si>
  <si>
    <t>2. Brno v minulosti a dnes</t>
  </si>
  <si>
    <t>3. 2022</t>
  </si>
  <si>
    <t>5. 79-94</t>
  </si>
  <si>
    <t>Petr Arijčuk</t>
  </si>
  <si>
    <t>Daniel Gran und de Anfänge seines Schaffens in den böhmischen Ländern</t>
  </si>
  <si>
    <t>https://journals.phil.muni.cz/oha</t>
  </si>
  <si>
    <t>2. Opuscula historiae artium</t>
  </si>
  <si>
    <t>4. č. 1</t>
  </si>
  <si>
    <t>5. 22-39</t>
  </si>
  <si>
    <t>Ke genezi jednoho pojmu: Ivo Hlobil a československá (česká) restaurátorská škola</t>
  </si>
  <si>
    <t>https://zpp.npu.cz/artkey/zpp-202301-0004_on-the-genesis-of-a-concept-ivo-hlobil-and-the-czechoslovak-czech-restoration-school.php</t>
  </si>
  <si>
    <t>5. 44-53</t>
  </si>
  <si>
    <t>Státní zámek Sychrov v proměnách posledních tří desetiletí z pohledu jeho kastelána: může státem spravovaná památka sloužit k propagaci uplatňování principů příkladné památkové péče?</t>
  </si>
  <si>
    <t>https://www.journalofculture.cz</t>
  </si>
  <si>
    <t>Karel Bobek, Pavel Hájek, Hana Kubíčková, Karel Jedlička</t>
  </si>
  <si>
    <t>Přesnost ekonomicky dostupné metody 3D dokumentace movitého kulturního majetku</t>
  </si>
  <si>
    <t>2. The Journal of Culture</t>
  </si>
  <si>
    <t>3. 12</t>
  </si>
  <si>
    <t>5. 42–51</t>
  </si>
  <si>
    <t>5. 36–41</t>
  </si>
  <si>
    <t>1. 2336-7849</t>
  </si>
  <si>
    <t>Most - zánik a zrození</t>
  </si>
  <si>
    <t>Petra Andrejchová - Tomáš Brož a kol.</t>
  </si>
  <si>
    <t>1. 978-80-85036-82-4</t>
  </si>
  <si>
    <t>2. Most</t>
  </si>
  <si>
    <t>3. Národní památkový ústav, Oblastní muzeum a galerie v Mostě</t>
  </si>
  <si>
    <t>4. 248</t>
  </si>
  <si>
    <t>1. 978-80-244-6261-5</t>
  </si>
  <si>
    <t>2. II. škola archeometrie</t>
  </si>
  <si>
    <t>3. Olomouc</t>
  </si>
  <si>
    <t>4. Univerzita Palackého v Olomouci</t>
  </si>
  <si>
    <t>5. 25-28</t>
  </si>
  <si>
    <t>Zdeněk Chudárek a kol.</t>
  </si>
  <si>
    <t>Konventní kostel v Plasích a jeho románský portál</t>
  </si>
  <si>
    <t>1. 978-80-7480-157-0</t>
  </si>
  <si>
    <t>2. Zlín</t>
  </si>
  <si>
    <t xml:space="preserve">Zuzana Syrová-Anýžová, Alena Krusová </t>
  </si>
  <si>
    <t xml:space="preserve">Příprava poskytnutí aktuálních údajů Národního památkového ústavu a dalších podkladů pro pořizování územně analytických podkladů </t>
  </si>
  <si>
    <t>2023</t>
  </si>
  <si>
    <t>Mapa se zpozdila z důvodu zdravotní indispozice autora. Bude dokončena v průběhu roku 2024.</t>
  </si>
  <si>
    <t>Pro dokončení je nezbytné vyhodnocení z hlediska typologického a technického, které se z důvodu časové tísně na straně externích odborníků (odborné konzultace a posouzení strojního zařízení) a pro komplikace při povolování dokumentace dosud činných cukrovarů nepodařilo v plánovaných termínech uzavřít. Vydání knihy bude v roce 2024.</t>
  </si>
  <si>
    <t>Jaroslav Zeman</t>
  </si>
  <si>
    <t>ve schvalovacím řízení na MK</t>
  </si>
  <si>
    <t>z důvodu výrazných personálních změn v řešitelském týmu v posledních dvou letech řešení bude výsledek uplatněn v roce 2024</t>
  </si>
  <si>
    <t>výsledek bude publikován v časopise Památky v průběhu roku 2024</t>
  </si>
  <si>
    <t>2022</t>
  </si>
  <si>
    <t>5. 258–269</t>
  </si>
  <si>
    <t>výsledek bude publikován v Brno v minulosti a dnes v první polovině roku 2024</t>
  </si>
  <si>
    <t>1. 1336-6637</t>
  </si>
  <si>
    <t>1. 1408-0419</t>
  </si>
  <si>
    <t>1. 1211-7390</t>
  </si>
  <si>
    <t xml:space="preserve">1. 0524-689X </t>
  </si>
  <si>
    <r>
      <t>5. 55</t>
    </r>
    <r>
      <rPr>
        <sz val="10"/>
        <rFont val="Calibri"/>
        <family val="2"/>
        <charset val="238"/>
      </rPr>
      <t>‒</t>
    </r>
    <r>
      <rPr>
        <sz val="10"/>
        <rFont val="Times New Roman"/>
        <family val="1"/>
        <charset val="238"/>
      </rPr>
      <t>82</t>
    </r>
  </si>
  <si>
    <t>Z důvodu komplikací při autorském určování některých děl při konzultaci se zahraničními odborníky bude článek odevzdán k redakčnímu zpracování do konce roku 2023, k vlastnímu vydání článku pak dojde v ZPP 1/2024 v roce 2024</t>
  </si>
  <si>
    <t>Při olomouckém Muzeu umění vyšel v říjnu 2022 katalog Posvátné umění v nesvaté době ke stejnojmenné výstavě. V březnu 2023 vyšla kniha Michala Sklenáře Postaveny navzdory. Obě knihy zpracovávají stejné téma jako plánovaná publikace – architektura a umění katolických kaplí a kostelů v Československu v době mezi II. vatikánským koncilem a rokem 1989. Zvláště druhý titul je založený na obsáhlých archivních rešerších a obrazovém doprovodu. Z tohoto důvodu jsme se rozhodli téma zúžit a zaměřit na co nejnosnější segment. Tím se stala Brněnská diecéze. Michal Sklenář má diecézi kvalitně popsanou skrze archivy, ale zaměřuje se hlavně na důležité a známé stavby, které byly realizované až do konce, jako jsou Jedovnice nebo Senetářov apod. Texty pro naši publikaci tak bylo nutné přepracovat a zaměřit hlouběji na problematiku ustavení uměleckých diecézních komisí, dobových církevních, výtvarných a památkových pohledů na sakrální architekturu a její plánovanou výstavbu. Dále na komise Českého fondu výtvarných umění ve vztahu k výtvarným dílům pro kostely. Rešerše jsme prouhloubili více na nerealizované projekty a výtvarná díla v sakrální architektuře. Ty se týkají převážně malých obcí. Vyvstal tak požadavek na archivní dokumenty (Diecézní archiv Biskupství brněnského v Rajhradě), které nejsou ještě zpracovány a foliovány. Archiv tyto materiály pro publikaci zpřístupnil, ale jejich dodání zabral časový horizont až dvou měsíců.  Rozsáhleji se také proto dotýkáme procesu architektonických soutěžích a spolupráce farností s VUT v Brně (jde například o Hustopeče nebo Břeclav, u kterých jsme našli velké množství téměř nezpracovaného materiálu). K výše uvedeným okolnostem texty doplňujeme o informace a obrazovou dokumentaci z osobních archivů od stále žijících výtvarníků a architektů.  
Jednotlivé kapitoly připravené k jazykové korektuře se postupně předávají ke grafickému zpracování. Do konce roku 2023 budou všechny texty předány k jazykové korektuře a ke grafickému zpracování, tak aby by byly připravené k tisku do ledna 2024.</t>
  </si>
  <si>
    <t>4. Výstava je jednou z proměnných výstav konaných v rámci výstavního plánu muzea</t>
  </si>
  <si>
    <t>https://www.muzeum-turnov.cz/vystavy/architekt-vladimir-krys-zivot-a-dilo-vyznamneho-turnovskeho-architekta/</t>
  </si>
  <si>
    <t xml:space="preserve">Opevnění měst středověké Evropy. </t>
  </si>
  <si>
    <t>1. 978-80-88339-16-8</t>
  </si>
  <si>
    <t>4. 720</t>
  </si>
  <si>
    <t>1. 978-80-88339-15-1</t>
  </si>
  <si>
    <t>4. 511</t>
  </si>
  <si>
    <t>2. Kultura, umění a výchova</t>
  </si>
  <si>
    <t xml:space="preserve">https://www.kuv.upol.cz/post/neform%C3%A1ln%C3%AD-vzd%C4%9Bl%C3%A1v%C3%A1n%C3%AD-v-oboru-pam%C3%A1tkov%C3%A9-p%C3%A9%C4%8De-realizovan%C3%A9-v-r%C3%A1mci-celo%C5%BEivotn%C3%ADho-vzd%C4%9Bl%C3%A1v%C3%A1n%C3%AD-np%C3%BA </t>
  </si>
  <si>
    <t>1. 2336-1824</t>
  </si>
  <si>
    <t>3. 11</t>
  </si>
  <si>
    <t>1. 978-80-87220-18-4 (tisk), 978-80-87220-19-1 (e-kniha)</t>
  </si>
  <si>
    <t>2. Olomouc</t>
  </si>
  <si>
    <t>4. 166</t>
  </si>
  <si>
    <t>Ondřej Faktor, Petr Pavelec</t>
  </si>
  <si>
    <t>Středověké nástěnné malby na jihu Čech I.</t>
  </si>
  <si>
    <t>kniha bude v tištěné podobě uvedena do prodeje</t>
  </si>
  <si>
    <t>1. 978-80-87890-47-9</t>
  </si>
  <si>
    <t>4. 339</t>
  </si>
  <si>
    <t xml:space="preserve">Kateřina Pávková                    </t>
  </si>
  <si>
    <t xml:space="preserve">1. 978-80-906784-7-7 </t>
  </si>
  <si>
    <t xml:space="preserve">2. Sychrov </t>
  </si>
  <si>
    <t xml:space="preserve">3. Národní památkový ústav </t>
  </si>
  <si>
    <t xml:space="preserve">4. 209 </t>
  </si>
  <si>
    <t xml:space="preserve"> Jakub Bachtík (ed.)</t>
  </si>
  <si>
    <t xml:space="preserve">Památková péče na zapřenou. Pamětnická svědectví o ochraně památek v časech pozdního socialismu </t>
  </si>
  <si>
    <t xml:space="preserve">1. 978-80-7480-189-1 </t>
  </si>
  <si>
    <t xml:space="preserve">2. Praha </t>
  </si>
  <si>
    <t xml:space="preserve">4. 317 </t>
  </si>
  <si>
    <t xml:space="preserve">II </t>
  </si>
  <si>
    <t>1. 978-80-7480-198-3</t>
  </si>
  <si>
    <t xml:space="preserve">Skryté půvaby českých sídlišť </t>
  </si>
  <si>
    <t xml:space="preserve">Hana Řepková  </t>
  </si>
  <si>
    <t xml:space="preserve">1. 978-80-88339-17-5 </t>
  </si>
  <si>
    <t xml:space="preserve">2. Havlíčkův Brod </t>
  </si>
  <si>
    <t xml:space="preserve">4. 351 </t>
  </si>
  <si>
    <t>Mapa reliktů zaniklého osídlení po roce 1945</t>
  </si>
  <si>
    <t xml:space="preserve">Úvahy o památkách. Výběr z německojazyčných textů </t>
  </si>
  <si>
    <t>1. 978-80-87810-59-0</t>
  </si>
  <si>
    <t>2. Liberec</t>
  </si>
  <si>
    <t>3.Národní památkový ústav</t>
  </si>
  <si>
    <t>4. 250</t>
  </si>
  <si>
    <t>1. 978-80-87810-58-3</t>
  </si>
  <si>
    <r>
      <t xml:space="preserve">1. </t>
    </r>
    <r>
      <rPr>
        <sz val="10"/>
        <rFont val="Times New Roman"/>
        <family val="1"/>
        <charset val="238"/>
      </rPr>
      <t>978-80-7480-190-7</t>
    </r>
  </si>
  <si>
    <r>
      <t xml:space="preserve">4. </t>
    </r>
    <r>
      <rPr>
        <sz val="10"/>
        <rFont val="Times New Roman"/>
        <family val="1"/>
        <charset val="238"/>
      </rPr>
      <t>319</t>
    </r>
  </si>
  <si>
    <t xml:space="preserve">1. 978-80-7480-187-7 </t>
  </si>
  <si>
    <t>1. 978-80-7480-186-0</t>
  </si>
  <si>
    <t xml:space="preserve">5. - </t>
  </si>
  <si>
    <t xml:space="preserve">1. 978-80-88240-36-5 </t>
  </si>
  <si>
    <t xml:space="preserve">Renata Tišerová, Michal Bureš </t>
  </si>
  <si>
    <t>Iva Orálková, Markéta Papoušková-Martiníková, Helena Richterová, Lucie Zatloukalová</t>
  </si>
  <si>
    <t>Viktor Kovařík, Renáta Jedličková, Pavel Zahradník</t>
  </si>
  <si>
    <t>Ondřej Šindlář</t>
  </si>
  <si>
    <t>Petr Skalický, Daniela Zemanová,</t>
  </si>
  <si>
    <t>Jan Jílek, Eliška Petřeková, Marína Zubajová, Stanislava Kučová, Veronika Burianová</t>
  </si>
  <si>
    <t>Karel Faltýnek, Jakub Novák, Pavel Šlézar</t>
  </si>
  <si>
    <t>Pavel Šlézar, Jakub Novák, Karel Faltýnek</t>
  </si>
  <si>
    <t>Jan Havrda, Anna Žďárská</t>
  </si>
  <si>
    <t>Jaroslav Jiřík, Martin Müller</t>
  </si>
  <si>
    <t>Petr Svoboda,  Martin Šolc</t>
  </si>
  <si>
    <t>Roman Lavička</t>
  </si>
  <si>
    <t>Zuzana Jakubcová, Jana Kurešová</t>
  </si>
  <si>
    <t>Matěj Kruntorád, Klára Komosná</t>
  </si>
  <si>
    <t>Renata Vrabelová, Martin Šolc, Petr Svoboda</t>
  </si>
  <si>
    <t>Pavla Cenková</t>
  </si>
  <si>
    <t>Pavla Cenková, Aleš Homola</t>
  </si>
  <si>
    <t>Jiří Marounek, Jan Kypta</t>
  </si>
  <si>
    <t>Jan Havrda, Jaroslav Podliska</t>
  </si>
  <si>
    <t>Petr Skalický</t>
  </si>
  <si>
    <t>Daniel Polakovič, Iva Steinová, Petra Vladařová</t>
  </si>
  <si>
    <t>Šárka Radostová, Stanislava Kučová (eds.)</t>
  </si>
  <si>
    <t xml:space="preserve">Jana Michalčáková, Zdeněk Vácha (edd. </t>
  </si>
  <si>
    <t>Anežka Mikulcová</t>
  </si>
  <si>
    <t>1. 0862-1195</t>
  </si>
  <si>
    <t>2. Folia numismatica</t>
  </si>
  <si>
    <t>4.  1-2</t>
  </si>
  <si>
    <t>5.  25-29</t>
  </si>
  <si>
    <t xml:space="preserve">Lenka Militká, Jiří Militký </t>
  </si>
  <si>
    <t xml:space="preserve">Nové nálezy mincí ze Zvíkova, k. ú. Zvíkovské podkradí (okr. Písek) </t>
  </si>
  <si>
    <t>1. 978-80-8480-197-6</t>
  </si>
  <si>
    <t>1. 978-80-7480-196-9</t>
  </si>
  <si>
    <t>4. 200</t>
  </si>
  <si>
    <t>5. 29–38</t>
  </si>
  <si>
    <t>Dalibor Prix, Petra Kaniová, František Kolář</t>
  </si>
  <si>
    <t xml:space="preserve">Gotický klášter minoritů v Krnově - novější zjištění </t>
  </si>
  <si>
    <t>1. 978-80-7510-564-6</t>
  </si>
  <si>
    <t>2. Krnovsko. Proměny regionálních identit od středověku po současnost</t>
  </si>
  <si>
    <t xml:space="preserve">3. Rakovník </t>
  </si>
  <si>
    <t>2. Královské klenoty ze Mšece a Řevničova : Unikátní nálezy z období stěhování národů ze středních Čech</t>
  </si>
  <si>
    <t>5. 19-51</t>
  </si>
  <si>
    <t>Iva Orálková, Helena Richterová</t>
  </si>
  <si>
    <t>Miroslav Kovář, Vojtěch Vaněk</t>
  </si>
  <si>
    <t>Veronika Pilná</t>
  </si>
  <si>
    <t>Preserved textiles from the cesspit in Plasy convent and remains of liturgical textile</t>
  </si>
  <si>
    <t>5. 269-277</t>
  </si>
  <si>
    <t>4. 303</t>
  </si>
  <si>
    <t xml:space="preserve">4. 424 </t>
  </si>
  <si>
    <t>4. 408</t>
  </si>
  <si>
    <t xml:space="preserve">Miroslav Kolka </t>
  </si>
  <si>
    <t xml:space="preserve">Industrial Heritage: Glassmaking in Bor-Šenov Area (v elektronické verzi) </t>
  </si>
  <si>
    <t xml:space="preserve">1. 978-80-87810-53-8 </t>
  </si>
  <si>
    <t xml:space="preserve">4. 304  </t>
  </si>
  <si>
    <t xml:space="preserve">Industrial Heritage: Glassmaking in Bor-Šenov Area (v tištěné verzi) </t>
  </si>
  <si>
    <t>1. 978-80-87810-51-4</t>
  </si>
  <si>
    <t>Petr Skalický, Jan Fiřt, Jan Dienstbier</t>
  </si>
  <si>
    <t xml:space="preserve">Středověké nástěnné malby v Praze </t>
  </si>
  <si>
    <t xml:space="preserve">Středověká fortifikace u Rabyně ve středním Povltaví </t>
  </si>
  <si>
    <t>5.  39-44</t>
  </si>
  <si>
    <t xml:space="preserve">Pozdně halštatské sídliště s nálezy časně laténské kolkované keramiky z Neplachovic, okr. Opava </t>
  </si>
  <si>
    <t>2. Studia archaeologica Brunensia</t>
  </si>
  <si>
    <t>3. Helsinki</t>
  </si>
  <si>
    <t>4. Archaeological Society of Finland</t>
  </si>
  <si>
    <t>1. 978-952-69942-1-5</t>
  </si>
  <si>
    <t>2. Interdisciplinary Approaches to Research of North and Central European Archaeological Textiles</t>
  </si>
  <si>
    <t xml:space="preserve">3. 28 </t>
  </si>
  <si>
    <t xml:space="preserve">4. 2 </t>
  </si>
  <si>
    <t xml:space="preserve">1. 1805-918X </t>
  </si>
  <si>
    <t>5. 45-133</t>
  </si>
  <si>
    <t>Na prahu industriální emancipace. Urbanita Ústí nad Labem a Liberce ve víru konce 19. a první poloviny 20. století</t>
  </si>
  <si>
    <t>Jaroslav Zeman, Tomáš Pavlíček</t>
  </si>
  <si>
    <t>1. 978-3-00-073741-1</t>
  </si>
  <si>
    <t>2. Doteky moderny na periferii/Berührungen der Moderne an der Peripherie</t>
  </si>
  <si>
    <t>3. Liberec</t>
  </si>
  <si>
    <t>4. Technická univerzita v Liberci</t>
  </si>
  <si>
    <t>5. 139-181</t>
  </si>
  <si>
    <t>Evaluation of chemical composition of cribra orbitalia from post-medieval children graves (Olomouc, Czech Republic)</t>
  </si>
  <si>
    <t>Hana Dehnerová a kol.</t>
  </si>
  <si>
    <t xml:space="preserve">2. Praehistorische Zeitschrift </t>
  </si>
  <si>
    <t>1. 1613-0804</t>
  </si>
  <si>
    <t>3. 98</t>
  </si>
  <si>
    <t>5. 389-398</t>
  </si>
  <si>
    <t xml:space="preserve">X </t>
  </si>
  <si>
    <t>Jitka Balcarová, Barbora Štolleová</t>
  </si>
  <si>
    <t>1. 978-80-7415-255-9</t>
  </si>
  <si>
    <t>2. Za německou hroudu a zrno. Agrární hnutí Němců v českých zemích období habsburské monarchie. Od hospodářských společností, odborných i politických spolků a exkluzivních reprezentací k agrárnímu stranictví (1848–1918)</t>
  </si>
  <si>
    <t>4. Karolinum</t>
  </si>
  <si>
    <t>5. 93-172</t>
  </si>
  <si>
    <t>Jitka Balcarová</t>
  </si>
  <si>
    <t>Jitka Balcarová, Eduard Kubů, Martin Minařík, Jiří Šouša, Barbora Štolleová</t>
  </si>
  <si>
    <t>5. 667-704</t>
  </si>
  <si>
    <t>Reprezentanti německého agrárního hnutí Předlitavska v době habsburské monarchie</t>
  </si>
  <si>
    <t>5. 589-611</t>
  </si>
  <si>
    <t>Politické profilování moravského venkova a vznik autentické německé agrární strany - Deutschmärische Agrarpartei</t>
  </si>
  <si>
    <t>Profilování německého agrárního zájmu ve Slezsku</t>
  </si>
  <si>
    <t>5. 613-621</t>
  </si>
  <si>
    <t xml:space="preserve">1. 978-80-88240-21-0 </t>
  </si>
  <si>
    <t xml:space="preserve">4. 303 </t>
  </si>
  <si>
    <t>1. 978-80-88240-35-8</t>
  </si>
  <si>
    <t xml:space="preserve">4. 256 </t>
  </si>
  <si>
    <t xml:space="preserve">1. 978-80-7480-191-4 </t>
  </si>
  <si>
    <t xml:space="preserve">Jost </t>
  </si>
  <si>
    <t>Veronika Burianová, Markéta Dušková, Kristýna Jílková, Magdalena Urbanová, Kristýna Mikešová</t>
  </si>
  <si>
    <t>3. 2023</t>
  </si>
  <si>
    <t>1. 2571-4384</t>
  </si>
  <si>
    <t xml:space="preserve">Petr Svoboda, Vlasta Loutocká </t>
  </si>
  <si>
    <t xml:space="preserve">Jaroslav Kincl, Lev Krča a Stanislav Tobek – architekti sportovních staveb </t>
  </si>
  <si>
    <t>2. Hospodářské dějiny českých zemí v historické perspektivě</t>
  </si>
  <si>
    <t>3. Brno</t>
  </si>
  <si>
    <t>4. Technické muzeum v Brně</t>
  </si>
  <si>
    <t>1. 978-80-7685-039-2</t>
  </si>
  <si>
    <t>5. 81-95</t>
  </si>
  <si>
    <t>3. 72</t>
  </si>
  <si>
    <t>4. 35</t>
  </si>
  <si>
    <t>Alžběta Bílková, Jitka Svobodová</t>
  </si>
  <si>
    <t>Moderní architektura 60. a 70. let 20. století. Příklad odlišných forem brutalismu - smuteční obřadní síň ve Svitavách a Dům hudby v Pardubicích</t>
  </si>
  <si>
    <t>2. Památky. Východní Čechy</t>
  </si>
  <si>
    <t>5. 3-20</t>
  </si>
  <si>
    <t>3. 2</t>
  </si>
  <si>
    <t>1. 2788-0435</t>
  </si>
  <si>
    <t>A co je původní? Osudy inventáře zámku Slatiňany po roce 1945</t>
  </si>
  <si>
    <t xml:space="preserve">Jaroslav Bušta </t>
  </si>
  <si>
    <t>5. 21-39</t>
  </si>
  <si>
    <t xml:space="preserve">Ohlédnutí za historií zpřístupnění
zámku Litomyšl a jeho poslední
reinstalací </t>
  </si>
  <si>
    <t xml:space="preserve">Petr Weiss </t>
  </si>
  <si>
    <t>5. 40-61</t>
  </si>
  <si>
    <t xml:space="preserve">Ondřej Malina </t>
  </si>
  <si>
    <t>2. Památky. Západní Čechy</t>
  </si>
  <si>
    <t>5. 3-21</t>
  </si>
  <si>
    <t xml:space="preserve">Nechráněná lesní krajina a její ohrožené příklady. Zaniklé středověké vsi s plužinou, jejich čitelnost a význam </t>
  </si>
  <si>
    <t xml:space="preserve">Viktor Kovařík, Pavel Zahradník </t>
  </si>
  <si>
    <t xml:space="preserve">Soubor barokních soch na Rooseveltově mostě v Plzni a historie jejich oprav a restaurování </t>
  </si>
  <si>
    <t>2. Památky. Západní Čechy\</t>
  </si>
  <si>
    <t>5. 22-61</t>
  </si>
  <si>
    <t xml:space="preserve">Archeologické doklady středověkých metalurgických aktivit v pražském Klementinu – výroba a zpracování bronzu, mosazi a stříbra </t>
  </si>
  <si>
    <t>2. Staletá Praha</t>
  </si>
  <si>
    <t>3. 39</t>
  </si>
  <si>
    <t>1. 0231-6056</t>
  </si>
  <si>
    <t xml:space="preserve">Miroslav Kovář, Petr Starec </t>
  </si>
  <si>
    <t xml:space="preserve">Dva architektonické články z kostela sv. Filipa a Jakuba na Starém městě pražském. K uplatnění poklasických klínových žeber v Čechách </t>
  </si>
  <si>
    <t>Jiří  Motěšický, Tereza Krasnokutská Tichá, René Kyselý</t>
  </si>
  <si>
    <t xml:space="preserve">Miloš Kadlec, Milan Svoboda </t>
  </si>
  <si>
    <t xml:space="preserve">Pavel Šlézar  </t>
  </si>
  <si>
    <t>5. 2-32</t>
  </si>
  <si>
    <t>5.  978-80-7480-188-4</t>
  </si>
  <si>
    <t>5. 978-80-88446-06-4</t>
  </si>
  <si>
    <t>2. 6. 11.–15. 12. 2023</t>
  </si>
  <si>
    <t>2. 30. 9.–26. 11. 2023</t>
  </si>
  <si>
    <t>1. České Budějovice</t>
  </si>
  <si>
    <t xml:space="preserve">2. MK 45271/2023 OVV </t>
  </si>
  <si>
    <t>5. 978-80-87810-59-0</t>
  </si>
  <si>
    <t>2. 25. 5.–30. 9. 2022</t>
  </si>
  <si>
    <t xml:space="preserve">4. 1 </t>
  </si>
  <si>
    <t>2. 19. 12. 2022–31. 3. 2023</t>
  </si>
  <si>
    <t>2. 11. 11. 2022–8. 1. 2023</t>
  </si>
  <si>
    <t>1. Turnov</t>
  </si>
  <si>
    <t>3. 1066</t>
  </si>
  <si>
    <t>3. 1490</t>
  </si>
  <si>
    <t>3. 1050</t>
  </si>
  <si>
    <t>3. 1403</t>
  </si>
  <si>
    <t>4. 304</t>
  </si>
  <si>
    <t>5. 53-65</t>
  </si>
  <si>
    <t>Jan Zavřel, Jan Havrda, Karel Malý, Romana Kočárová</t>
  </si>
  <si>
    <t>Lnářství, bavlnářství a hedvábnictví Šumperska a Jesenicka</t>
  </si>
  <si>
    <t>Sklářský průmysl borsko-šenovské oblasti</t>
  </si>
  <si>
    <t>Válečná memoriální architektura v Ústeckém kraji mezi lety 1914–1938</t>
  </si>
  <si>
    <t>Čeho si ceníme na cenných stavbách, Architektura 20. století v jižních Čechcách</t>
  </si>
  <si>
    <t>1. Praha</t>
  </si>
  <si>
    <t>Čeho si ceníme na cenných stavbách. Architektura 20. století v jižních Čechcách</t>
  </si>
  <si>
    <t>Auta &amp; architektura. Motoristické stavby v okresech Liberec a Jablonec nad Nisou</t>
  </si>
  <si>
    <t>Spolky: tkanivo koncentrujícího se agrárního zájmu</t>
  </si>
  <si>
    <t xml:space="preserve">Tereza Konvalinková, Martin Ouhrabka </t>
  </si>
  <si>
    <t>Venkovská usedlost čp. 5 v Kohoutovicích, k průzkumu patrového roubeného domu na Českodubsku</t>
  </si>
  <si>
    <t>2. Fontes Nissae | Prameny Nisy</t>
  </si>
  <si>
    <t>5. 46-67</t>
  </si>
  <si>
    <t xml:space="preserve">Jan Veselý, Jan Kypta, Robert Šimůnek </t>
  </si>
  <si>
    <t>Zvonice u kostela sv. Šimona a Judy ve Viticích u Kouřimi</t>
  </si>
  <si>
    <t>1. 0862-1586</t>
  </si>
  <si>
    <t xml:space="preserve">2. Památky středních Čech </t>
  </si>
  <si>
    <t>3. 37</t>
  </si>
  <si>
    <t>5. 23-38</t>
  </si>
  <si>
    <t xml:space="preserve">Jan Veselý, Jan Kypta </t>
  </si>
  <si>
    <t xml:space="preserve">Krov nad presbytářem kostela Narození Panny Marie v Miličíně – síla tradice a nesnadné přijímání konstrukčních inovací </t>
  </si>
  <si>
    <t>3.30</t>
  </si>
  <si>
    <t>5. 53-62</t>
  </si>
  <si>
    <t xml:space="preserve">Jarmila Hansová, Daniel Šnejd </t>
  </si>
  <si>
    <t xml:space="preserve">Znovuobjevovaná tvrz Pasovary </t>
  </si>
  <si>
    <t xml:space="preserve">2. Památky. Jižní Čechy </t>
  </si>
  <si>
    <t>5. 53-94</t>
  </si>
  <si>
    <t xml:space="preserve">Jana Koudelová, Tomáš Nitra,  Romana Rosová </t>
  </si>
  <si>
    <t xml:space="preserve">Dřevěný kostel sv. Michaela archanděla v Řepištích ve světle nedávných průzkumů a jeho památková obnova </t>
  </si>
  <si>
    <t>1. 0139-7605</t>
  </si>
  <si>
    <t>2. Těšínsko</t>
  </si>
  <si>
    <t>3. 66</t>
  </si>
  <si>
    <t>5. 1-28</t>
  </si>
  <si>
    <t xml:space="preserve">Ludmila Ourodová Hronková </t>
  </si>
  <si>
    <t xml:space="preserve">Johann Nepomuk Horrak (1815 –1870) –  zapomenutý malíř Černínů i anglické královské rodiny  </t>
  </si>
  <si>
    <t>1. 0323-004X</t>
  </si>
  <si>
    <t xml:space="preserve">2. Jihočeský sborník historický </t>
  </si>
  <si>
    <t>4. 92</t>
  </si>
  <si>
    <t>5. 126-154</t>
  </si>
  <si>
    <t>4. 4</t>
  </si>
  <si>
    <t xml:space="preserve">Eva Erbanová </t>
  </si>
  <si>
    <t xml:space="preserve">Národní podnik Pozemní stavby České Budějovice – prefabrikace rodinných domků v Jihočeském kraji </t>
  </si>
  <si>
    <t>2. Jihočeský sborník historický</t>
  </si>
  <si>
    <t>4. 91</t>
  </si>
  <si>
    <t>5. 131-145</t>
  </si>
  <si>
    <t xml:space="preserve">Marek Kiecoň, Michela Zezulová </t>
  </si>
  <si>
    <t xml:space="preserve">Archeologický atlas MPZ Moravská Ostrava </t>
  </si>
  <si>
    <t>2. MK 1436/2024 OVV</t>
  </si>
  <si>
    <t>3. 14. 2. 2024</t>
  </si>
  <si>
    <t>5. Státní správa na ússeku památkové péče, projektanti, stavebníci při obnově památkových objektů, odborná veřejnost v oboru archeologie</t>
  </si>
  <si>
    <t xml:space="preserve">Karel Foud, Tomáš Karel, Stanislav Plešmíd, Alena Aubrechtová </t>
  </si>
  <si>
    <t xml:space="preserve">Lidový klasicismus na Plzeňsku </t>
  </si>
  <si>
    <t>2. 1. 12. 2023–29. 2. 2024</t>
  </si>
  <si>
    <t>3. 1200</t>
  </si>
  <si>
    <t>5. 978-80-85035-61-2</t>
  </si>
  <si>
    <t xml:space="preserve">VII </t>
  </si>
  <si>
    <t>Lucie Pešlová, Veronika Selucká</t>
  </si>
  <si>
    <t xml:space="preserve">„Černobílý“ poklad rodu Berchtoldů. Analýza a zhodnocení historických fotografií z kmenových mobiliárních fondů Buchlovice a Buchlov. </t>
  </si>
  <si>
    <t>5. 322-343</t>
  </si>
  <si>
    <t xml:space="preserve">Barbora Koritenská </t>
  </si>
  <si>
    <t xml:space="preserve">Příklady vývoje školních budov ve 20. století v Jihočeském kraji </t>
  </si>
  <si>
    <t>5. 265-298</t>
  </si>
  <si>
    <t>1.978-80-85035-61-2</t>
  </si>
  <si>
    <t>4. 160</t>
  </si>
  <si>
    <t xml:space="preserve"> Petr Kuneš</t>
  </si>
  <si>
    <t xml:space="preserve">Laboratorní průzkum stratigrafie a barevnosti nátěrů fasád v památkové praxi </t>
  </si>
  <si>
    <t>2. 72, Č.j. MK 3510/2024 OVV</t>
  </si>
  <si>
    <t>3. 15. 1. 2024</t>
  </si>
  <si>
    <t>5. Pracovníci památkové péče-garanti architektury, architekti a projektanti obnov památkově chráněných staveb, zpracovatelé stavebně-historických průzkumů, restaurátoři, technologové a přírodovědci, vlastníci a správci historických staveb</t>
  </si>
  <si>
    <t>Hana Dehnerová, Tomáš Jelínek, Jitka Jonová, Lukáš Šín</t>
  </si>
  <si>
    <t xml:space="preserve">Archeologický nález a jeho stopa v písemných pramenech. Hrob jedince s poruchou růstu ze hřbitova u sv. Petra v Olomouci </t>
  </si>
  <si>
    <t>1. 1803-9561</t>
  </si>
  <si>
    <t>2. Historica Olomoucensia</t>
  </si>
  <si>
    <t>3. 64</t>
  </si>
  <si>
    <t>5. 107-120</t>
  </si>
  <si>
    <t>Tomasz Cymbalak</t>
  </si>
  <si>
    <t xml:space="preserve">Jan Leibl, Martin Zubík </t>
  </si>
  <si>
    <t>Sochy Franze Siecheho v Neštěmicích (okres Ústí nad Labem)</t>
  </si>
  <si>
    <t>1. 1803-781X</t>
  </si>
  <si>
    <t>2. Monumentorum Custos</t>
  </si>
  <si>
    <t>3. 16</t>
  </si>
  <si>
    <t>4. 1–2</t>
  </si>
  <si>
    <t>5. 35-46</t>
  </si>
  <si>
    <t>1. Brno</t>
  </si>
  <si>
    <t xml:space="preserve">Petr Svoboda </t>
  </si>
  <si>
    <t>Setkání zástupců mezinárodní sítě evropských sídlišť Werkbundu</t>
  </si>
  <si>
    <t>2. 8. 11. 2023</t>
  </si>
  <si>
    <t>3. 9. 11. 2023</t>
  </si>
  <si>
    <t>4. 16</t>
  </si>
  <si>
    <t>5. 7</t>
  </si>
  <si>
    <t xml:space="preserve">Od myšlenky k architektuře </t>
  </si>
  <si>
    <t>2. 15. 6. 2023</t>
  </si>
  <si>
    <t>3. 16. 6. 2023</t>
  </si>
  <si>
    <t>4. 58</t>
  </si>
  <si>
    <t>5. 0</t>
  </si>
  <si>
    <t>Brumle - malý svědek hudební kultury a každodenního života ve středověku a raném novověku mezi archeologickými nálezy</t>
  </si>
  <si>
    <t xml:space="preserve">5. 96-118 </t>
  </si>
  <si>
    <t>výsledek bude uplatněn v ZPP 1/2024 vv průběhu roku 2024</t>
  </si>
  <si>
    <t>článek vyjde v ZPP 1/2024 v v průběhu roku 2024</t>
  </si>
  <si>
    <r>
      <t xml:space="preserve">Příloha č. 1a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</si>
  <si>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r>
      <t xml:space="preserve">Příloha č. 1b Protokolu o plnění koncepce IP DKRVO za r. 2023 -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</si>
  <si>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</si>
  <si>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t>RMKPV bere na vědomí.</t>
  </si>
  <si>
    <t>Schváleno.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</si>
</sst>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22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0"/>
      <name val="Times New Roman"/>
      <family val="1"/>
      <charset val="238"/>
    </font>
    <font>
      <sz val="10"/>
      <name val="Calibri"/>
      <family val="2"/>
      <charset val="238"/>
    </font>
    <font>
      <u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u/>
      <sz val="10"/>
      <color rgb="FFFF0000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0" fontId="14" fillId="0" borderId="5" xfId="1" applyBorder="1" applyAlignment="1" applyProtection="1">
      <alignment horizontal="left" vertical="top"/>
      <protection locked="0"/>
    </xf>
    <xf numFmtId="49" fontId="15" fillId="0" borderId="9" xfId="0" applyNumberFormat="1" applyFont="1" applyBorder="1" applyAlignment="1" applyProtection="1">
      <alignment horizontal="left" vertical="top" wrapText="1"/>
      <protection locked="0"/>
    </xf>
    <xf numFmtId="49" fontId="15" fillId="0" borderId="9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49" fontId="15" fillId="7" borderId="9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1" applyFont="1" applyAlignment="1" applyProtection="1"/>
    <xf numFmtId="49" fontId="7" fillId="0" borderId="9" xfId="0" applyNumberFormat="1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49" fontId="15" fillId="0" borderId="9" xfId="0" applyNumberFormat="1" applyFont="1" applyBorder="1" applyAlignment="1" applyProtection="1">
      <alignment horizontal="center" vertical="top" wrapText="1"/>
      <protection locked="0"/>
    </xf>
    <xf numFmtId="49" fontId="7" fillId="0" borderId="9" xfId="0" applyNumberFormat="1" applyFont="1" applyBorder="1" applyAlignment="1" applyProtection="1">
      <alignment horizontal="left" vertical="top" wrapText="1"/>
      <protection locked="0"/>
    </xf>
    <xf numFmtId="49" fontId="13" fillId="0" borderId="9" xfId="0" applyNumberFormat="1" applyFont="1" applyBorder="1" applyAlignment="1" applyProtection="1">
      <alignment horizontal="left" vertical="top" wrapText="1"/>
      <protection locked="0"/>
    </xf>
    <xf numFmtId="49" fontId="7" fillId="0" borderId="9" xfId="0" applyNumberFormat="1" applyFont="1" applyBorder="1" applyAlignment="1" applyProtection="1">
      <alignment horizontal="left" vertical="center" wrapText="1"/>
      <protection locked="0"/>
    </xf>
    <xf numFmtId="49" fontId="13" fillId="0" borderId="9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/>
    <xf numFmtId="49" fontId="1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9" xfId="0" applyNumberFormat="1" applyFont="1" applyFill="1" applyBorder="1" applyAlignment="1" applyProtection="1">
      <alignment horizontal="left" vertical="top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0" fontId="0" fillId="7" borderId="0" xfId="0" applyFill="1"/>
    <xf numFmtId="0" fontId="21" fillId="0" borderId="10" xfId="0" applyFont="1" applyBorder="1" applyAlignment="1">
      <alignment horizontal="left" vertical="top"/>
    </xf>
    <xf numFmtId="0" fontId="7" fillId="7" borderId="9" xfId="0" applyFont="1" applyFill="1" applyBorder="1" applyAlignment="1" applyProtection="1">
      <alignment horizontal="left" vertical="top" wrapText="1"/>
      <protection locked="0"/>
    </xf>
    <xf numFmtId="0" fontId="7" fillId="7" borderId="9" xfId="0" applyFont="1" applyFill="1" applyBorder="1" applyAlignment="1" applyProtection="1">
      <alignment horizontal="left" vertical="top" wrapText="1"/>
      <protection hidden="1"/>
    </xf>
    <xf numFmtId="0" fontId="15" fillId="7" borderId="9" xfId="0" applyFont="1" applyFill="1" applyBorder="1" applyAlignment="1" applyProtection="1">
      <alignment horizontal="left" vertical="center" textRotation="90" wrapText="1"/>
      <protection locked="0"/>
    </xf>
    <xf numFmtId="0" fontId="8" fillId="7" borderId="9" xfId="0" applyFont="1" applyFill="1" applyBorder="1" applyAlignment="1" applyProtection="1">
      <alignment horizontal="center" vertical="center" textRotation="90" wrapText="1"/>
      <protection locked="0"/>
    </xf>
    <xf numFmtId="0" fontId="15" fillId="7" borderId="9" xfId="0" applyFont="1" applyFill="1" applyBorder="1" applyAlignment="1" applyProtection="1">
      <alignment horizontal="left" vertical="top" wrapText="1"/>
      <protection locked="0"/>
    </xf>
    <xf numFmtId="0" fontId="15" fillId="7" borderId="13" xfId="0" applyFont="1" applyFill="1" applyBorder="1" applyAlignment="1" applyProtection="1">
      <alignment horizontal="left" vertical="top" wrapText="1"/>
      <protection locked="0"/>
    </xf>
    <xf numFmtId="0" fontId="15" fillId="7" borderId="14" xfId="0" applyFont="1" applyFill="1" applyBorder="1" applyAlignment="1" applyProtection="1">
      <alignment horizontal="left" vertical="top" wrapText="1"/>
      <protection locked="0"/>
    </xf>
    <xf numFmtId="0" fontId="15" fillId="7" borderId="15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15" fillId="0" borderId="9" xfId="0" applyFont="1" applyBorder="1" applyAlignment="1" applyProtection="1">
      <alignment horizontal="left" vertical="center" textRotation="90" wrapText="1"/>
      <protection locked="0"/>
    </xf>
    <xf numFmtId="0" fontId="8" fillId="0" borderId="9" xfId="0" applyFont="1" applyFill="1" applyBorder="1" applyAlignment="1" applyProtection="1">
      <alignment horizontal="center" vertical="center" textRotation="90" wrapText="1"/>
      <protection locked="0"/>
    </xf>
    <xf numFmtId="0" fontId="15" fillId="0" borderId="9" xfId="0" applyFont="1" applyFill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hidden="1"/>
    </xf>
    <xf numFmtId="0" fontId="7" fillId="0" borderId="14" xfId="0" applyFont="1" applyBorder="1" applyAlignment="1" applyProtection="1">
      <alignment horizontal="left" vertical="top" wrapText="1"/>
      <protection hidden="1"/>
    </xf>
    <xf numFmtId="0" fontId="7" fillId="0" borderId="15" xfId="0" applyFont="1" applyBorder="1" applyAlignment="1" applyProtection="1">
      <alignment horizontal="left" vertical="top" wrapText="1"/>
      <protection hidden="1"/>
    </xf>
    <xf numFmtId="0" fontId="15" fillId="0" borderId="13" xfId="0" applyFont="1" applyBorder="1" applyAlignment="1" applyProtection="1">
      <alignment horizontal="left" vertical="center" textRotation="90" wrapText="1"/>
      <protection locked="0"/>
    </xf>
    <xf numFmtId="0" fontId="15" fillId="0" borderId="14" xfId="0" applyFont="1" applyBorder="1" applyAlignment="1" applyProtection="1">
      <alignment horizontal="left" vertical="center" textRotation="90" wrapText="1"/>
      <protection locked="0"/>
    </xf>
    <xf numFmtId="0" fontId="15" fillId="0" borderId="15" xfId="0" applyFont="1" applyBorder="1" applyAlignment="1" applyProtection="1">
      <alignment horizontal="left" vertical="center" textRotation="90" wrapText="1"/>
      <protection locked="0"/>
    </xf>
    <xf numFmtId="0" fontId="8" fillId="0" borderId="13" xfId="0" applyFont="1" applyBorder="1" applyAlignment="1" applyProtection="1">
      <alignment horizontal="center" vertical="center" textRotation="90" wrapText="1"/>
      <protection locked="0"/>
    </xf>
    <xf numFmtId="0" fontId="8" fillId="0" borderId="14" xfId="0" applyFont="1" applyBorder="1" applyAlignment="1" applyProtection="1">
      <alignment horizontal="center" vertical="center" textRotation="90" wrapText="1"/>
      <protection locked="0"/>
    </xf>
    <xf numFmtId="0" fontId="8" fillId="0" borderId="15" xfId="0" applyFont="1" applyBorder="1" applyAlignment="1" applyProtection="1">
      <alignment horizontal="center" vertical="center" textRotation="90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13" xfId="0" applyFont="1" applyFill="1" applyBorder="1" applyAlignment="1" applyProtection="1">
      <alignment horizontal="left" vertical="top" wrapText="1"/>
      <protection locked="0"/>
    </xf>
    <xf numFmtId="0" fontId="15" fillId="0" borderId="14" xfId="0" applyFont="1" applyFill="1" applyBorder="1" applyAlignment="1" applyProtection="1">
      <alignment horizontal="left" vertical="top" wrapText="1"/>
      <protection locked="0"/>
    </xf>
    <xf numFmtId="0" fontId="15" fillId="0" borderId="15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Fill="1" applyBorder="1" applyAlignment="1" applyProtection="1">
      <alignment horizontal="left" vertical="top" wrapText="1"/>
      <protection hidden="1"/>
    </xf>
    <xf numFmtId="0" fontId="15" fillId="0" borderId="9" xfId="0" applyFont="1" applyFill="1" applyBorder="1" applyAlignment="1" applyProtection="1">
      <alignment horizontal="left" vertical="center" textRotation="90" wrapText="1"/>
      <protection locked="0"/>
    </xf>
    <xf numFmtId="0" fontId="17" fillId="0" borderId="9" xfId="1" applyFont="1" applyBorder="1" applyAlignment="1" applyProtection="1">
      <alignment horizontal="left" vertical="top" wrapText="1"/>
      <protection locked="0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19" fillId="0" borderId="9" xfId="1" applyFont="1" applyFill="1" applyBorder="1" applyAlignment="1" applyProtection="1">
      <alignment horizontal="left" vertical="top" wrapText="1"/>
      <protection locked="0"/>
    </xf>
    <xf numFmtId="0" fontId="18" fillId="0" borderId="9" xfId="0" applyFont="1" applyFill="1" applyBorder="1" applyAlignment="1" applyProtection="1">
      <alignment horizontal="left" vertical="top" wrapText="1"/>
      <protection locked="0"/>
    </xf>
    <xf numFmtId="0" fontId="17" fillId="7" borderId="9" xfId="1" applyFont="1" applyFill="1" applyBorder="1" applyAlignment="1" applyProtection="1">
      <alignment horizontal="left" vertical="top" wrapText="1"/>
      <protection locked="0"/>
    </xf>
    <xf numFmtId="0" fontId="14" fillId="7" borderId="9" xfId="1" applyFill="1" applyBorder="1" applyAlignment="1" applyProtection="1">
      <alignment horizontal="left" vertical="top" wrapText="1"/>
      <protection locked="0"/>
    </xf>
    <xf numFmtId="0" fontId="7" fillId="7" borderId="13" xfId="0" applyFont="1" applyFill="1" applyBorder="1" applyAlignment="1" applyProtection="1">
      <alignment horizontal="left" vertical="top" wrapText="1"/>
      <protection locked="0"/>
    </xf>
    <xf numFmtId="0" fontId="7" fillId="7" borderId="14" xfId="0" applyFont="1" applyFill="1" applyBorder="1" applyAlignment="1" applyProtection="1">
      <alignment horizontal="left" vertical="top" wrapText="1"/>
      <protection locked="0"/>
    </xf>
    <xf numFmtId="0" fontId="7" fillId="7" borderId="15" xfId="0" applyFont="1" applyFill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14" fillId="0" borderId="9" xfId="1" applyFill="1" applyBorder="1" applyAlignment="1" applyProtection="1">
      <alignment horizontal="left" vertical="top" wrapText="1"/>
      <protection locked="0"/>
    </xf>
    <xf numFmtId="0" fontId="14" fillId="0" borderId="9" xfId="1" applyBorder="1" applyAlignment="1" applyProtection="1">
      <alignment horizontal="left" vertical="top" wrapText="1"/>
      <protection locked="0"/>
    </xf>
    <xf numFmtId="0" fontId="18" fillId="0" borderId="13" xfId="0" applyFont="1" applyFill="1" applyBorder="1" applyAlignment="1" applyProtection="1">
      <alignment horizontal="left" vertical="top" wrapText="1"/>
      <protection locked="0"/>
    </xf>
    <xf numFmtId="0" fontId="18" fillId="0" borderId="14" xfId="0" applyFont="1" applyFill="1" applyBorder="1" applyAlignment="1" applyProtection="1">
      <alignment horizontal="left" vertical="top" wrapText="1"/>
      <protection locked="0"/>
    </xf>
    <xf numFmtId="0" fontId="18" fillId="0" borderId="15" xfId="0" applyFont="1" applyFill="1" applyBorder="1" applyAlignment="1" applyProtection="1">
      <alignment horizontal="left" vertical="top" wrapText="1"/>
      <protection locked="0"/>
    </xf>
    <xf numFmtId="0" fontId="9" fillId="7" borderId="9" xfId="0" applyFont="1" applyFill="1" applyBorder="1" applyAlignment="1" applyProtection="1">
      <alignment horizontal="left" vertical="top" wrapText="1"/>
      <protection locked="0"/>
    </xf>
    <xf numFmtId="0" fontId="10" fillId="7" borderId="9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0" fontId="5" fillId="7" borderId="9" xfId="0" applyFont="1" applyFill="1" applyBorder="1" applyAlignment="1" applyProtection="1">
      <alignment horizontal="left" vertical="top" wrapText="1"/>
      <protection locked="0"/>
    </xf>
    <xf numFmtId="0" fontId="9" fillId="7" borderId="9" xfId="0" applyFont="1" applyFill="1" applyBorder="1" applyAlignment="1" applyProtection="1">
      <alignment horizontal="left" vertical="center" textRotation="90" wrapText="1"/>
      <protection locked="0"/>
    </xf>
    <xf numFmtId="0" fontId="21" fillId="7" borderId="16" xfId="0" applyFont="1" applyFill="1" applyBorder="1" applyAlignment="1">
      <alignment horizontal="center" vertical="top" wrapText="1"/>
    </xf>
    <xf numFmtId="0" fontId="21" fillId="7" borderId="17" xfId="0" applyFont="1" applyFill="1" applyBorder="1" applyAlignment="1">
      <alignment horizontal="center" vertical="top" wrapText="1"/>
    </xf>
    <xf numFmtId="0" fontId="21" fillId="7" borderId="18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hidden="1"/>
    </xf>
    <xf numFmtId="0" fontId="5" fillId="0" borderId="14" xfId="0" applyFont="1" applyBorder="1" applyAlignment="1" applyProtection="1">
      <alignment horizontal="left" vertical="top" wrapText="1"/>
      <protection hidden="1"/>
    </xf>
    <xf numFmtId="0" fontId="5" fillId="0" borderId="15" xfId="0" applyFont="1" applyBorder="1" applyAlignment="1" applyProtection="1">
      <alignment horizontal="left" vertical="top" wrapText="1"/>
      <protection hidden="1"/>
    </xf>
    <xf numFmtId="0" fontId="9" fillId="0" borderId="13" xfId="0" applyFont="1" applyBorder="1" applyAlignment="1" applyProtection="1">
      <alignment horizontal="left" vertical="center" textRotation="90" wrapText="1"/>
      <protection locked="0"/>
    </xf>
    <xf numFmtId="0" fontId="9" fillId="0" borderId="14" xfId="0" applyFont="1" applyBorder="1" applyAlignment="1" applyProtection="1">
      <alignment horizontal="left" vertical="center" textRotation="90" wrapText="1"/>
      <protection locked="0"/>
    </xf>
    <xf numFmtId="0" fontId="9" fillId="0" borderId="15" xfId="0" applyFont="1" applyBorder="1" applyAlignment="1" applyProtection="1">
      <alignment horizontal="left" vertical="center" textRotation="90" wrapText="1"/>
      <protection locked="0"/>
    </xf>
    <xf numFmtId="0" fontId="21" fillId="0" borderId="16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5" fillId="7" borderId="9" xfId="0" applyFont="1" applyFill="1" applyBorder="1" applyAlignment="1" applyProtection="1">
      <alignment horizontal="left" vertical="top" wrapText="1"/>
      <protection hidden="1"/>
    </xf>
    <xf numFmtId="0" fontId="9" fillId="7" borderId="13" xfId="0" applyFont="1" applyFill="1" applyBorder="1" applyAlignment="1" applyProtection="1">
      <alignment horizontal="left" vertical="top" wrapText="1"/>
      <protection locked="0"/>
    </xf>
    <xf numFmtId="0" fontId="9" fillId="7" borderId="14" xfId="0" applyFont="1" applyFill="1" applyBorder="1" applyAlignment="1" applyProtection="1">
      <alignment horizontal="left" vertical="top" wrapText="1"/>
      <protection locked="0"/>
    </xf>
    <xf numFmtId="0" fontId="9" fillId="7" borderId="15" xfId="0" applyFont="1" applyFill="1" applyBorder="1" applyAlignment="1" applyProtection="1">
      <alignment horizontal="left" vertical="top" wrapText="1"/>
      <protection locked="0"/>
    </xf>
    <xf numFmtId="0" fontId="9" fillId="7" borderId="13" xfId="0" applyFont="1" applyFill="1" applyBorder="1" applyAlignment="1" applyProtection="1">
      <alignment horizontal="left" vertical="center" textRotation="90" wrapText="1"/>
      <protection locked="0"/>
    </xf>
    <xf numFmtId="0" fontId="9" fillId="7" borderId="14" xfId="0" applyFont="1" applyFill="1" applyBorder="1" applyAlignment="1" applyProtection="1">
      <alignment horizontal="left" vertical="center" textRotation="90" wrapText="1"/>
      <protection locked="0"/>
    </xf>
    <xf numFmtId="0" fontId="9" fillId="7" borderId="15" xfId="0" applyFont="1" applyFill="1" applyBorder="1" applyAlignment="1" applyProtection="1">
      <alignment horizontal="left" vertical="center" textRotation="90" wrapText="1"/>
      <protection locked="0"/>
    </xf>
    <xf numFmtId="0" fontId="5" fillId="7" borderId="13" xfId="0" applyFont="1" applyFill="1" applyBorder="1" applyAlignment="1" applyProtection="1">
      <alignment horizontal="left" vertical="top" wrapText="1"/>
      <protection hidden="1"/>
    </xf>
    <xf numFmtId="0" fontId="5" fillId="7" borderId="14" xfId="0" applyFont="1" applyFill="1" applyBorder="1" applyAlignment="1" applyProtection="1">
      <alignment horizontal="left" vertical="top" wrapText="1"/>
      <protection hidden="1"/>
    </xf>
    <xf numFmtId="0" fontId="5" fillId="7" borderId="15" xfId="0" applyFont="1" applyFill="1" applyBorder="1" applyAlignment="1" applyProtection="1">
      <alignment horizontal="left" vertical="top" wrapText="1"/>
      <protection hidden="1"/>
    </xf>
    <xf numFmtId="0" fontId="0" fillId="8" borderId="0" xfId="0" applyFill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pu.maps.arcgis.com/apps/mapviewer/index.html?webmap=0bb2ed3d93734338a0ed993d371ca36d" TargetMode="External"/><Relationship Id="rId13" Type="http://schemas.openxmlformats.org/officeDocument/2006/relationships/hyperlink" Target="https://mck.technicalmuseum.cz/casopis-fkr/" TargetMode="External"/><Relationship Id="rId18" Type="http://schemas.openxmlformats.org/officeDocument/2006/relationships/hyperlink" Target="https://zpp.npu.cz/artkey/zpp-202301-0004_on-the-genesis-of-a-concept-ivo-hlobil-and-the-czechoslovak-czech-restoration-school.php" TargetMode="External"/><Relationship Id="rId26" Type="http://schemas.openxmlformats.org/officeDocument/2006/relationships/hyperlink" Target="callto:978-80-87810-59-0" TargetMode="External"/><Relationship Id="rId3" Type="http://schemas.openxmlformats.org/officeDocument/2006/relationships/hyperlink" Target="https://zpp.npu.cz/" TargetMode="External"/><Relationship Id="rId21" Type="http://schemas.openxmlformats.org/officeDocument/2006/relationships/hyperlink" Target="https://zpp.npu.cz/" TargetMode="External"/><Relationship Id="rId7" Type="http://schemas.openxmlformats.org/officeDocument/2006/relationships/hyperlink" Target="https://www.npu.cz/cs/akce/kalendar/101089-povalecna-architektura-jako-pamatka-vystava" TargetMode="External"/><Relationship Id="rId12" Type="http://schemas.openxmlformats.org/officeDocument/2006/relationships/hyperlink" Target="https://www.npu.cz/cs/akce/kalendar/90009-vystava-panelovy-boom-a-bytovy-sum-v-plzni-historie-a-vyvoj-plzenskych-sidlist-mezi-lety-1945-1989" TargetMode="External"/><Relationship Id="rId17" Type="http://schemas.openxmlformats.org/officeDocument/2006/relationships/hyperlink" Target="https://www.snm.sk/swift_data/source/archeologicke_muzeum/zborniky/z32/doi/07,.htm?6422b80e1150b" TargetMode="External"/><Relationship Id="rId25" Type="http://schemas.openxmlformats.org/officeDocument/2006/relationships/hyperlink" Target="https://www.muzeum-turnov.cz/vystavy/architekt-vladimir-krys-zivot-a-dilo-vyznamneho-turnovskeho-architekta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iispp.npu.cz/mis/public/documentDetail.htm?id=1725228" TargetMode="External"/><Relationship Id="rId16" Type="http://schemas.openxmlformats.org/officeDocument/2006/relationships/hyperlink" Target="https://npu.maps.arcgis.com/apps/mapviewer/index.html?webmap=607653be6c4d48458623fb4c62bafaad" TargetMode="External"/><Relationship Id="rId20" Type="http://schemas.openxmlformats.org/officeDocument/2006/relationships/hyperlink" Target="https://zpp.npu.cz/" TargetMode="External"/><Relationship Id="rId29" Type="http://schemas.openxmlformats.org/officeDocument/2006/relationships/hyperlink" Target="https://experience.arcgis.com/experience/7b63073d2c8f4f01a1fca5e8b0f310fd/" TargetMode="External"/><Relationship Id="rId1" Type="http://schemas.openxmlformats.org/officeDocument/2006/relationships/hyperlink" Target="mailto:vacula.olga@npu.cz,%20602%20468%20480" TargetMode="External"/><Relationship Id="rId6" Type="http://schemas.openxmlformats.org/officeDocument/2006/relationships/hyperlink" Target="https://arcg.is/1Hfmb10" TargetMode="External"/><Relationship Id="rId11" Type="http://schemas.openxmlformats.org/officeDocument/2006/relationships/hyperlink" Target="https://www.arcgis.com/home/item.html?id=0873a194eac0404eb883b0bc36c08f21" TargetMode="External"/><Relationship Id="rId24" Type="http://schemas.openxmlformats.org/officeDocument/2006/relationships/hyperlink" Target="https://zpp.npu.cz/" TargetMode="External"/><Relationship Id="rId32" Type="http://schemas.openxmlformats.org/officeDocument/2006/relationships/hyperlink" Target="https://www.kuv.upol.cz/post/neform%C3%A1ln%C3%AD-vzd%C4%9Bl%C3%A1v%C3%A1n%C3%AD-v-oboru-pam%C3%A1tkov%C3%A9-p%C3%A9%C4%8De-realizovan%C3%A9-v-r%C3%A1mci-celo%C5%BEivotn%C3%ADho-vzd%C4%9Bl%C3%A1v%C3%A1n%C3%AD-np%C3%BA" TargetMode="External"/><Relationship Id="rId5" Type="http://schemas.openxmlformats.org/officeDocument/2006/relationships/hyperlink" Target="https://doi.org/10.56112/zpp.2023.1.03" TargetMode="External"/><Relationship Id="rId15" Type="http://schemas.openxmlformats.org/officeDocument/2006/relationships/hyperlink" Target="https://pamatkovapece.cz/p/20" TargetMode="External"/><Relationship Id="rId23" Type="http://schemas.openxmlformats.org/officeDocument/2006/relationships/hyperlink" Target="https://zpp.npu.cz/" TargetMode="External"/><Relationship Id="rId28" Type="http://schemas.openxmlformats.org/officeDocument/2006/relationships/hyperlink" Target="https://npu.maps.arcgis.com/home/webmap/viewer.html?webmap=548b26ec2880442e927b2346e0e25dce" TargetMode="External"/><Relationship Id="rId10" Type="http://schemas.openxmlformats.org/officeDocument/2006/relationships/hyperlink" Target="https://arcg.is/0GOuSf" TargetMode="External"/><Relationship Id="rId19" Type="http://schemas.openxmlformats.org/officeDocument/2006/relationships/hyperlink" Target="https://zpp.npu.cz/" TargetMode="External"/><Relationship Id="rId31" Type="http://schemas.openxmlformats.org/officeDocument/2006/relationships/hyperlink" Target="https://npu.maps.arcgis.com/apps/webappviewer/index.html?id=b0723fd7c9444ab1a0e9a6aa94bd4804" TargetMode="External"/><Relationship Id="rId4" Type="http://schemas.openxmlformats.org/officeDocument/2006/relationships/hyperlink" Target="https://zpp.npu.cz/" TargetMode="External"/><Relationship Id="rId9" Type="http://schemas.openxmlformats.org/officeDocument/2006/relationships/hyperlink" Target="https://www.arcgis.com/home/item.html?id=ecc6405c66cd48d8a2d0e40a98e8a99d" TargetMode="External"/><Relationship Id="rId14" Type="http://schemas.openxmlformats.org/officeDocument/2006/relationships/hyperlink" Target="https://www.sbornikmb.cz/" TargetMode="External"/><Relationship Id="rId22" Type="http://schemas.openxmlformats.org/officeDocument/2006/relationships/hyperlink" Target="https://zpp.npu.cz/" TargetMode="External"/><Relationship Id="rId27" Type="http://schemas.openxmlformats.org/officeDocument/2006/relationships/hyperlink" Target="https://experience.arcgis.com/experience/9f2ec339c6e143c8b4971c0cd978579d/" TargetMode="External"/><Relationship Id="rId30" Type="http://schemas.openxmlformats.org/officeDocument/2006/relationships/hyperlink" Target="https://experience.arcgis.com/experience/dc6d353b2d86437c9a2158ed584ec195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16"/>
  <sheetViews>
    <sheetView tabSelected="1" zoomScaleNormal="100" workbookViewId="0">
      <selection activeCell="A2" sqref="A2"/>
    </sheetView>
  </sheetViews>
  <sheetFormatPr defaultRowHeight="15" x14ac:dyDescent="0.25"/>
  <cols>
    <col min="1" max="1" width="1.42578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9.140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100" t="s">
        <v>731</v>
      </c>
      <c r="H2" s="100"/>
      <c r="I2" s="100"/>
      <c r="J2" s="100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101" t="s">
        <v>60</v>
      </c>
      <c r="I4" s="101"/>
      <c r="J4" s="101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61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4" t="s">
        <v>62</v>
      </c>
      <c r="I6" s="8"/>
      <c r="J6" s="8"/>
    </row>
    <row r="7" spans="2:11" ht="16.5" thickBot="1" x14ac:dyDescent="0.3">
      <c r="G7" s="9" t="s">
        <v>3</v>
      </c>
      <c r="H7" s="10">
        <v>45299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51</v>
      </c>
      <c r="F10" s="33" t="s">
        <v>53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63">
        <v>2023</v>
      </c>
      <c r="C11" s="63" t="s">
        <v>25</v>
      </c>
      <c r="D11" s="64" t="str">
        <f>IF(C11="B","Publikační",IF(C11="C","Publikační",IF(C11="Jimp","Publikační",IF(C11="Jsc","Publikační",IF(C11="Jost","Publikační","Aplikační")))))</f>
        <v>Aplikační</v>
      </c>
      <c r="E11" s="65" t="s">
        <v>55</v>
      </c>
      <c r="F11" s="80">
        <v>2023</v>
      </c>
      <c r="G11" s="81" t="s">
        <v>98</v>
      </c>
      <c r="H11" s="81" t="s">
        <v>56</v>
      </c>
      <c r="I11" s="88" t="s">
        <v>97</v>
      </c>
      <c r="J11" s="35" t="s">
        <v>136</v>
      </c>
      <c r="K11" s="54" t="s">
        <v>735</v>
      </c>
    </row>
    <row r="12" spans="2:11" ht="15.75" thickBot="1" x14ac:dyDescent="0.3">
      <c r="B12" s="63"/>
      <c r="C12" s="63"/>
      <c r="D12" s="64"/>
      <c r="E12" s="65"/>
      <c r="F12" s="80"/>
      <c r="G12" s="81"/>
      <c r="H12" s="81"/>
      <c r="I12" s="81"/>
      <c r="J12" s="35" t="s">
        <v>293</v>
      </c>
      <c r="K12" s="54"/>
    </row>
    <row r="13" spans="2:11" ht="15.75" thickBot="1" x14ac:dyDescent="0.3">
      <c r="B13" s="63"/>
      <c r="C13" s="63"/>
      <c r="D13" s="64"/>
      <c r="E13" s="65"/>
      <c r="F13" s="80"/>
      <c r="G13" s="81"/>
      <c r="H13" s="81"/>
      <c r="I13" s="81"/>
      <c r="J13" s="35" t="s">
        <v>294</v>
      </c>
      <c r="K13" s="54"/>
    </row>
    <row r="14" spans="2:11" ht="26.25" thickBot="1" x14ac:dyDescent="0.3">
      <c r="B14" s="63"/>
      <c r="C14" s="63"/>
      <c r="D14" s="64"/>
      <c r="E14" s="65"/>
      <c r="F14" s="80"/>
      <c r="G14" s="81"/>
      <c r="H14" s="81"/>
      <c r="I14" s="81"/>
      <c r="J14" s="38" t="s">
        <v>192</v>
      </c>
      <c r="K14" s="54"/>
    </row>
    <row r="15" spans="2:11" ht="51.75" thickBot="1" x14ac:dyDescent="0.3">
      <c r="B15" s="63"/>
      <c r="C15" s="63"/>
      <c r="D15" s="64"/>
      <c r="E15" s="65"/>
      <c r="F15" s="80"/>
      <c r="G15" s="81"/>
      <c r="H15" s="81"/>
      <c r="I15" s="81"/>
      <c r="J15" s="35" t="s">
        <v>295</v>
      </c>
      <c r="K15" s="54"/>
    </row>
    <row r="16" spans="2:11" ht="15" customHeight="1" thickBot="1" x14ac:dyDescent="0.3">
      <c r="B16" s="63">
        <v>2023</v>
      </c>
      <c r="C16" s="63" t="s">
        <v>25</v>
      </c>
      <c r="D16" s="64" t="str">
        <f>IF(C16="B","Publikační",IF(C16="C","Publikační",IF(C16="Jimp","Publikační",IF(C16="Jsc","Publikační",IF(C16="Jost","Publikační","Aplikační")))))</f>
        <v>Aplikační</v>
      </c>
      <c r="E16" s="65" t="s">
        <v>59</v>
      </c>
      <c r="F16" s="80">
        <v>2023</v>
      </c>
      <c r="G16" s="81" t="s">
        <v>470</v>
      </c>
      <c r="H16" s="81" t="s">
        <v>457</v>
      </c>
      <c r="I16" s="81" t="s">
        <v>296</v>
      </c>
      <c r="J16" s="35" t="s">
        <v>136</v>
      </c>
      <c r="K16" s="54" t="s">
        <v>735</v>
      </c>
    </row>
    <row r="17" spans="2:11" ht="15.75" thickBot="1" x14ac:dyDescent="0.3">
      <c r="B17" s="63"/>
      <c r="C17" s="63"/>
      <c r="D17" s="64"/>
      <c r="E17" s="65"/>
      <c r="F17" s="80"/>
      <c r="G17" s="81"/>
      <c r="H17" s="81"/>
      <c r="I17" s="81"/>
      <c r="J17" s="35" t="s">
        <v>293</v>
      </c>
      <c r="K17" s="54"/>
    </row>
    <row r="18" spans="2:11" ht="15.75" thickBot="1" x14ac:dyDescent="0.3">
      <c r="B18" s="63"/>
      <c r="C18" s="63"/>
      <c r="D18" s="64"/>
      <c r="E18" s="65"/>
      <c r="F18" s="80"/>
      <c r="G18" s="81"/>
      <c r="H18" s="81"/>
      <c r="I18" s="81"/>
      <c r="J18" s="35" t="s">
        <v>294</v>
      </c>
      <c r="K18" s="54"/>
    </row>
    <row r="19" spans="2:11" ht="26.25" thickBot="1" x14ac:dyDescent="0.3">
      <c r="B19" s="63"/>
      <c r="C19" s="63"/>
      <c r="D19" s="64"/>
      <c r="E19" s="65"/>
      <c r="F19" s="80"/>
      <c r="G19" s="81"/>
      <c r="H19" s="81"/>
      <c r="I19" s="81"/>
      <c r="J19" s="38" t="s">
        <v>192</v>
      </c>
      <c r="K19" s="54"/>
    </row>
    <row r="20" spans="2:11" ht="26.25" thickBot="1" x14ac:dyDescent="0.3">
      <c r="B20" s="63"/>
      <c r="C20" s="63"/>
      <c r="D20" s="64"/>
      <c r="E20" s="65"/>
      <c r="F20" s="80"/>
      <c r="G20" s="81"/>
      <c r="H20" s="81"/>
      <c r="I20" s="81"/>
      <c r="J20" s="35" t="s">
        <v>297</v>
      </c>
      <c r="K20" s="54"/>
    </row>
    <row r="21" spans="2:11" ht="15" customHeight="1" thickBot="1" x14ac:dyDescent="0.3">
      <c r="B21" s="63">
        <v>2023</v>
      </c>
      <c r="C21" s="63" t="s">
        <v>25</v>
      </c>
      <c r="D21" s="64" t="str">
        <f>IF(C21="B","Publikační",IF(C21="C","Publikační",IF(C21="Jimp","Publikační",IF(C21="Jsc","Publikační",IF(C21="Jost","Publikační","Aplikační")))))</f>
        <v>Aplikační</v>
      </c>
      <c r="E21" s="65" t="s">
        <v>59</v>
      </c>
      <c r="F21" s="80">
        <v>2023</v>
      </c>
      <c r="G21" s="81" t="s">
        <v>99</v>
      </c>
      <c r="H21" s="81" t="s">
        <v>290</v>
      </c>
      <c r="I21" s="88" t="s">
        <v>291</v>
      </c>
      <c r="J21" s="35" t="s">
        <v>136</v>
      </c>
      <c r="K21" s="54" t="s">
        <v>735</v>
      </c>
    </row>
    <row r="22" spans="2:11" ht="15.75" thickBot="1" x14ac:dyDescent="0.3">
      <c r="B22" s="63"/>
      <c r="C22" s="63"/>
      <c r="D22" s="64"/>
      <c r="E22" s="65"/>
      <c r="F22" s="80"/>
      <c r="G22" s="81"/>
      <c r="H22" s="81"/>
      <c r="I22" s="81"/>
      <c r="J22" s="35" t="s">
        <v>293</v>
      </c>
      <c r="K22" s="54"/>
    </row>
    <row r="23" spans="2:11" ht="15.75" thickBot="1" x14ac:dyDescent="0.3">
      <c r="B23" s="63"/>
      <c r="C23" s="63"/>
      <c r="D23" s="64"/>
      <c r="E23" s="65"/>
      <c r="F23" s="80"/>
      <c r="G23" s="81"/>
      <c r="H23" s="81"/>
      <c r="I23" s="81"/>
      <c r="J23" s="35" t="s">
        <v>294</v>
      </c>
      <c r="K23" s="54"/>
    </row>
    <row r="24" spans="2:11" ht="26.25" thickBot="1" x14ac:dyDescent="0.3">
      <c r="B24" s="63"/>
      <c r="C24" s="63"/>
      <c r="D24" s="64"/>
      <c r="E24" s="65"/>
      <c r="F24" s="80"/>
      <c r="G24" s="81"/>
      <c r="H24" s="81"/>
      <c r="I24" s="81"/>
      <c r="J24" s="38" t="s">
        <v>192</v>
      </c>
      <c r="K24" s="54"/>
    </row>
    <row r="25" spans="2:11" ht="39" thickBot="1" x14ac:dyDescent="0.3">
      <c r="B25" s="63"/>
      <c r="C25" s="63"/>
      <c r="D25" s="64"/>
      <c r="E25" s="65"/>
      <c r="F25" s="80"/>
      <c r="G25" s="81"/>
      <c r="H25" s="81"/>
      <c r="I25" s="81"/>
      <c r="J25" s="35" t="s">
        <v>292</v>
      </c>
      <c r="K25" s="54"/>
    </row>
    <row r="26" spans="2:11" ht="15" customHeight="1" thickBot="1" x14ac:dyDescent="0.3">
      <c r="B26" s="63">
        <v>2023</v>
      </c>
      <c r="C26" s="63" t="s">
        <v>25</v>
      </c>
      <c r="D26" s="64" t="str">
        <f>IF(C26="B","Publikační",IF(C26="C","Publikační",IF(C26="Jimp","Publikační",IF(C26="Jsc","Publikační",IF(C26="Jost","Publikační","Aplikační")))))</f>
        <v>Aplikační</v>
      </c>
      <c r="E26" s="65" t="s">
        <v>59</v>
      </c>
      <c r="F26" s="80">
        <v>2023</v>
      </c>
      <c r="G26" s="81" t="s">
        <v>100</v>
      </c>
      <c r="H26" s="81" t="s">
        <v>57</v>
      </c>
      <c r="I26" s="88" t="s">
        <v>289</v>
      </c>
      <c r="J26" s="35" t="s">
        <v>136</v>
      </c>
      <c r="K26" s="54" t="s">
        <v>735</v>
      </c>
    </row>
    <row r="27" spans="2:11" ht="15.75" thickBot="1" x14ac:dyDescent="0.3">
      <c r="B27" s="63"/>
      <c r="C27" s="63"/>
      <c r="D27" s="64"/>
      <c r="E27" s="65"/>
      <c r="F27" s="80"/>
      <c r="G27" s="81"/>
      <c r="H27" s="81"/>
      <c r="I27" s="81"/>
      <c r="J27" s="35" t="s">
        <v>286</v>
      </c>
      <c r="K27" s="54"/>
    </row>
    <row r="28" spans="2:11" ht="15.75" thickBot="1" x14ac:dyDescent="0.3">
      <c r="B28" s="63"/>
      <c r="C28" s="63"/>
      <c r="D28" s="64"/>
      <c r="E28" s="65"/>
      <c r="F28" s="80"/>
      <c r="G28" s="81"/>
      <c r="H28" s="81"/>
      <c r="I28" s="81"/>
      <c r="J28" s="35" t="s">
        <v>287</v>
      </c>
      <c r="K28" s="54"/>
    </row>
    <row r="29" spans="2:11" ht="26.25" thickBot="1" x14ac:dyDescent="0.3">
      <c r="B29" s="63"/>
      <c r="C29" s="63"/>
      <c r="D29" s="64"/>
      <c r="E29" s="65"/>
      <c r="F29" s="80"/>
      <c r="G29" s="81"/>
      <c r="H29" s="81"/>
      <c r="I29" s="81"/>
      <c r="J29" s="38" t="s">
        <v>192</v>
      </c>
      <c r="K29" s="54"/>
    </row>
    <row r="30" spans="2:11" ht="15.75" thickBot="1" x14ac:dyDescent="0.3">
      <c r="B30" s="63"/>
      <c r="C30" s="63"/>
      <c r="D30" s="64"/>
      <c r="E30" s="65"/>
      <c r="F30" s="80"/>
      <c r="G30" s="81"/>
      <c r="H30" s="81"/>
      <c r="I30" s="81"/>
      <c r="J30" s="35" t="s">
        <v>288</v>
      </c>
      <c r="K30" s="54"/>
    </row>
    <row r="31" spans="2:11" ht="15" customHeight="1" thickBot="1" x14ac:dyDescent="0.3">
      <c r="B31" s="63">
        <v>2023</v>
      </c>
      <c r="C31" s="63" t="s">
        <v>25</v>
      </c>
      <c r="D31" s="64" t="str">
        <f>IF(C31="B","Publikační",IF(C31="C","Publikační",IF(C31="Jimp","Publikační",IF(C31="Jsc","Publikační",IF(C31="Jost","Publikační","Aplikační")))))</f>
        <v>Aplikační</v>
      </c>
      <c r="E31" s="65" t="s">
        <v>63</v>
      </c>
      <c r="F31" s="80">
        <v>2023</v>
      </c>
      <c r="G31" s="81" t="s">
        <v>134</v>
      </c>
      <c r="H31" s="81" t="s">
        <v>633</v>
      </c>
      <c r="I31" s="103" t="s">
        <v>135</v>
      </c>
      <c r="J31" s="35" t="s">
        <v>136</v>
      </c>
      <c r="K31" s="54" t="s">
        <v>735</v>
      </c>
    </row>
    <row r="32" spans="2:11" ht="15.75" thickBot="1" x14ac:dyDescent="0.3">
      <c r="B32" s="63"/>
      <c r="C32" s="63"/>
      <c r="D32" s="64"/>
      <c r="E32" s="65"/>
      <c r="F32" s="80"/>
      <c r="G32" s="81"/>
      <c r="H32" s="81"/>
      <c r="I32" s="81"/>
      <c r="J32" s="35" t="s">
        <v>137</v>
      </c>
      <c r="K32" s="54"/>
    </row>
    <row r="33" spans="2:11" ht="15.75" thickBot="1" x14ac:dyDescent="0.3">
      <c r="B33" s="63"/>
      <c r="C33" s="63"/>
      <c r="D33" s="64"/>
      <c r="E33" s="65"/>
      <c r="F33" s="80"/>
      <c r="G33" s="81"/>
      <c r="H33" s="81"/>
      <c r="I33" s="81"/>
      <c r="J33" s="35" t="s">
        <v>138</v>
      </c>
      <c r="K33" s="54"/>
    </row>
    <row r="34" spans="2:11" ht="26.25" thickBot="1" x14ac:dyDescent="0.3">
      <c r="B34" s="63"/>
      <c r="C34" s="63"/>
      <c r="D34" s="64"/>
      <c r="E34" s="65"/>
      <c r="F34" s="80"/>
      <c r="G34" s="81"/>
      <c r="H34" s="81"/>
      <c r="I34" s="81"/>
      <c r="J34" s="38" t="s">
        <v>192</v>
      </c>
      <c r="K34" s="54"/>
    </row>
    <row r="35" spans="2:11" ht="26.25" thickBot="1" x14ac:dyDescent="0.3">
      <c r="B35" s="63"/>
      <c r="C35" s="63"/>
      <c r="D35" s="64"/>
      <c r="E35" s="65"/>
      <c r="F35" s="80"/>
      <c r="G35" s="81"/>
      <c r="H35" s="81"/>
      <c r="I35" s="81"/>
      <c r="J35" s="35" t="s">
        <v>139</v>
      </c>
      <c r="K35" s="54"/>
    </row>
    <row r="36" spans="2:11" ht="15" customHeight="1" thickBot="1" x14ac:dyDescent="0.3">
      <c r="B36" s="63">
        <v>2023</v>
      </c>
      <c r="C36" s="63" t="s">
        <v>25</v>
      </c>
      <c r="D36" s="64" t="str">
        <f>IF(C36="B","Publikační",IF(C36="C","Publikační",IF(C36="Jimp","Publikační",IF(C36="Jsc","Publikační",IF(C36="Jost","Publikační","Aplikační")))))</f>
        <v>Aplikační</v>
      </c>
      <c r="E36" s="65" t="s">
        <v>63</v>
      </c>
      <c r="F36" s="80">
        <v>2023</v>
      </c>
      <c r="G36" s="81" t="s">
        <v>140</v>
      </c>
      <c r="H36" s="81" t="s">
        <v>634</v>
      </c>
      <c r="I36" s="103" t="s">
        <v>141</v>
      </c>
      <c r="J36" s="35" t="s">
        <v>136</v>
      </c>
      <c r="K36" s="54" t="s">
        <v>735</v>
      </c>
    </row>
    <row r="37" spans="2:11" ht="15.75" thickBot="1" x14ac:dyDescent="0.3">
      <c r="B37" s="63"/>
      <c r="C37" s="63"/>
      <c r="D37" s="64"/>
      <c r="E37" s="65"/>
      <c r="F37" s="80"/>
      <c r="G37" s="81"/>
      <c r="H37" s="81"/>
      <c r="I37" s="81"/>
      <c r="J37" s="35" t="s">
        <v>137</v>
      </c>
      <c r="K37" s="54"/>
    </row>
    <row r="38" spans="2:11" ht="15.75" thickBot="1" x14ac:dyDescent="0.3">
      <c r="B38" s="63"/>
      <c r="C38" s="63"/>
      <c r="D38" s="64"/>
      <c r="E38" s="65"/>
      <c r="F38" s="80"/>
      <c r="G38" s="81"/>
      <c r="H38" s="81"/>
      <c r="I38" s="81"/>
      <c r="J38" s="35" t="s">
        <v>138</v>
      </c>
      <c r="K38" s="54"/>
    </row>
    <row r="39" spans="2:11" ht="26.25" thickBot="1" x14ac:dyDescent="0.3">
      <c r="B39" s="63"/>
      <c r="C39" s="63"/>
      <c r="D39" s="64"/>
      <c r="E39" s="65"/>
      <c r="F39" s="80"/>
      <c r="G39" s="81"/>
      <c r="H39" s="81"/>
      <c r="I39" s="81"/>
      <c r="J39" s="38" t="s">
        <v>192</v>
      </c>
      <c r="K39" s="54"/>
    </row>
    <row r="40" spans="2:11" ht="39" thickBot="1" x14ac:dyDescent="0.3">
      <c r="B40" s="63"/>
      <c r="C40" s="63"/>
      <c r="D40" s="64"/>
      <c r="E40" s="65"/>
      <c r="F40" s="80"/>
      <c r="G40" s="81"/>
      <c r="H40" s="81"/>
      <c r="I40" s="81"/>
      <c r="J40" s="35" t="s">
        <v>142</v>
      </c>
      <c r="K40" s="54"/>
    </row>
    <row r="41" spans="2:11" ht="15" customHeight="1" thickBot="1" x14ac:dyDescent="0.3">
      <c r="B41" s="63">
        <v>2023</v>
      </c>
      <c r="C41" s="63" t="s">
        <v>25</v>
      </c>
      <c r="D41" s="64" t="str">
        <f>IF(C41="B","Publikační",IF(C41="C","Publikační",IF(C41="Jimp","Publikační",IF(C41="Jsc","Publikační",IF(C41="Jost","Publikační","Aplikační")))))</f>
        <v>Aplikační</v>
      </c>
      <c r="E41" s="65" t="s">
        <v>63</v>
      </c>
      <c r="F41" s="80">
        <v>2023</v>
      </c>
      <c r="G41" s="81" t="s">
        <v>143</v>
      </c>
      <c r="H41" s="81" t="s">
        <v>144</v>
      </c>
      <c r="I41" s="103" t="s">
        <v>145</v>
      </c>
      <c r="J41" s="35" t="s">
        <v>136</v>
      </c>
      <c r="K41" s="54" t="s">
        <v>735</v>
      </c>
    </row>
    <row r="42" spans="2:11" ht="15.75" thickBot="1" x14ac:dyDescent="0.3">
      <c r="B42" s="63"/>
      <c r="C42" s="63"/>
      <c r="D42" s="64"/>
      <c r="E42" s="65"/>
      <c r="F42" s="80"/>
      <c r="G42" s="81"/>
      <c r="H42" s="81"/>
      <c r="I42" s="81"/>
      <c r="J42" s="35" t="s">
        <v>137</v>
      </c>
      <c r="K42" s="54"/>
    </row>
    <row r="43" spans="2:11" ht="15.75" thickBot="1" x14ac:dyDescent="0.3">
      <c r="B43" s="63"/>
      <c r="C43" s="63"/>
      <c r="D43" s="64"/>
      <c r="E43" s="65"/>
      <c r="F43" s="80"/>
      <c r="G43" s="81"/>
      <c r="H43" s="81"/>
      <c r="I43" s="81"/>
      <c r="J43" s="35" t="s">
        <v>138</v>
      </c>
      <c r="K43" s="54"/>
    </row>
    <row r="44" spans="2:11" ht="26.25" thickBot="1" x14ac:dyDescent="0.3">
      <c r="B44" s="63"/>
      <c r="C44" s="63"/>
      <c r="D44" s="64"/>
      <c r="E44" s="65"/>
      <c r="F44" s="80"/>
      <c r="G44" s="81"/>
      <c r="H44" s="81"/>
      <c r="I44" s="81"/>
      <c r="J44" s="38" t="s">
        <v>192</v>
      </c>
      <c r="K44" s="54"/>
    </row>
    <row r="45" spans="2:11" ht="15.75" thickBot="1" x14ac:dyDescent="0.3">
      <c r="B45" s="63"/>
      <c r="C45" s="63"/>
      <c r="D45" s="64"/>
      <c r="E45" s="65"/>
      <c r="F45" s="80"/>
      <c r="G45" s="81"/>
      <c r="H45" s="81"/>
      <c r="I45" s="81"/>
      <c r="J45" s="35" t="s">
        <v>146</v>
      </c>
      <c r="K45" s="54"/>
    </row>
    <row r="46" spans="2:11" ht="15" customHeight="1" thickBot="1" x14ac:dyDescent="0.3">
      <c r="B46" s="63">
        <v>2023</v>
      </c>
      <c r="C46" s="63" t="s">
        <v>25</v>
      </c>
      <c r="D46" s="64" t="str">
        <f>IF(C46="B","Publikační",IF(C46="C","Publikační",IF(C46="Jimp","Publikační",IF(C46="Jsc","Publikační",IF(C46="Jost","Publikační","Aplikační")))))</f>
        <v>Aplikační</v>
      </c>
      <c r="E46" s="65" t="s">
        <v>63</v>
      </c>
      <c r="F46" s="80">
        <v>2023</v>
      </c>
      <c r="G46" s="81" t="s">
        <v>147</v>
      </c>
      <c r="H46" s="81" t="s">
        <v>148</v>
      </c>
      <c r="I46" s="103" t="s">
        <v>149</v>
      </c>
      <c r="J46" s="35" t="s">
        <v>136</v>
      </c>
      <c r="K46" s="54" t="s">
        <v>735</v>
      </c>
    </row>
    <row r="47" spans="2:11" ht="15.75" thickBot="1" x14ac:dyDescent="0.3">
      <c r="B47" s="63"/>
      <c r="C47" s="63"/>
      <c r="D47" s="64"/>
      <c r="E47" s="65"/>
      <c r="F47" s="80"/>
      <c r="G47" s="81"/>
      <c r="H47" s="81"/>
      <c r="I47" s="81"/>
      <c r="J47" s="35" t="s">
        <v>137</v>
      </c>
      <c r="K47" s="54"/>
    </row>
    <row r="48" spans="2:11" ht="15.75" thickBot="1" x14ac:dyDescent="0.3">
      <c r="B48" s="63"/>
      <c r="C48" s="63"/>
      <c r="D48" s="64"/>
      <c r="E48" s="65"/>
      <c r="F48" s="80"/>
      <c r="G48" s="81"/>
      <c r="H48" s="81"/>
      <c r="I48" s="81"/>
      <c r="J48" s="35" t="s">
        <v>138</v>
      </c>
      <c r="K48" s="54"/>
    </row>
    <row r="49" spans="2:11" ht="26.25" thickBot="1" x14ac:dyDescent="0.3">
      <c r="B49" s="63"/>
      <c r="C49" s="63"/>
      <c r="D49" s="64"/>
      <c r="E49" s="65"/>
      <c r="F49" s="80"/>
      <c r="G49" s="81"/>
      <c r="H49" s="81"/>
      <c r="I49" s="81"/>
      <c r="J49" s="38" t="s">
        <v>192</v>
      </c>
      <c r="K49" s="54"/>
    </row>
    <row r="50" spans="2:11" ht="26.25" thickBot="1" x14ac:dyDescent="0.3">
      <c r="B50" s="63"/>
      <c r="C50" s="63"/>
      <c r="D50" s="64"/>
      <c r="E50" s="65"/>
      <c r="F50" s="80"/>
      <c r="G50" s="81"/>
      <c r="H50" s="81"/>
      <c r="I50" s="81"/>
      <c r="J50" s="35" t="s">
        <v>150</v>
      </c>
      <c r="K50" s="54"/>
    </row>
    <row r="51" spans="2:11" ht="15" customHeight="1" thickBot="1" x14ac:dyDescent="0.3">
      <c r="B51" s="63">
        <v>2023</v>
      </c>
      <c r="C51" s="63" t="s">
        <v>25</v>
      </c>
      <c r="D51" s="64" t="str">
        <f>IF(C51="B","Publikační",IF(C51="C","Publikační",IF(C51="Jimp","Publikační",IF(C51="Jsc","Publikační",IF(C51="Jost","Publikační","Aplikační")))))</f>
        <v>Aplikační</v>
      </c>
      <c r="E51" s="65" t="s">
        <v>64</v>
      </c>
      <c r="F51" s="80">
        <v>2023</v>
      </c>
      <c r="G51" s="81" t="s">
        <v>182</v>
      </c>
      <c r="H51" s="81" t="s">
        <v>635</v>
      </c>
      <c r="I51" s="88" t="s">
        <v>188</v>
      </c>
      <c r="J51" s="35" t="s">
        <v>189</v>
      </c>
      <c r="K51" s="54" t="s">
        <v>735</v>
      </c>
    </row>
    <row r="52" spans="2:11" ht="15.75" thickBot="1" x14ac:dyDescent="0.3">
      <c r="B52" s="63"/>
      <c r="C52" s="63"/>
      <c r="D52" s="64"/>
      <c r="E52" s="65"/>
      <c r="F52" s="80"/>
      <c r="G52" s="81"/>
      <c r="H52" s="81"/>
      <c r="I52" s="81"/>
      <c r="J52" s="35" t="s">
        <v>190</v>
      </c>
      <c r="K52" s="54"/>
    </row>
    <row r="53" spans="2:11" ht="15.75" thickBot="1" x14ac:dyDescent="0.3">
      <c r="B53" s="63"/>
      <c r="C53" s="63"/>
      <c r="D53" s="64"/>
      <c r="E53" s="65"/>
      <c r="F53" s="80"/>
      <c r="G53" s="81"/>
      <c r="H53" s="81"/>
      <c r="I53" s="81"/>
      <c r="J53" s="35" t="s">
        <v>191</v>
      </c>
      <c r="K53" s="54"/>
    </row>
    <row r="54" spans="2:11" ht="26.25" thickBot="1" x14ac:dyDescent="0.3">
      <c r="B54" s="63"/>
      <c r="C54" s="63"/>
      <c r="D54" s="64"/>
      <c r="E54" s="65"/>
      <c r="F54" s="80"/>
      <c r="G54" s="81"/>
      <c r="H54" s="81"/>
      <c r="I54" s="81"/>
      <c r="J54" s="38" t="s">
        <v>192</v>
      </c>
      <c r="K54" s="54"/>
    </row>
    <row r="55" spans="2:11" ht="26.25" thickBot="1" x14ac:dyDescent="0.3">
      <c r="B55" s="63"/>
      <c r="C55" s="63"/>
      <c r="D55" s="64"/>
      <c r="E55" s="65"/>
      <c r="F55" s="80"/>
      <c r="G55" s="81"/>
      <c r="H55" s="81"/>
      <c r="I55" s="81"/>
      <c r="J55" s="35" t="s">
        <v>193</v>
      </c>
      <c r="K55" s="54"/>
    </row>
    <row r="56" spans="2:11" ht="15" customHeight="1" thickBot="1" x14ac:dyDescent="0.3">
      <c r="B56" s="63">
        <v>2023</v>
      </c>
      <c r="C56" s="63" t="s">
        <v>25</v>
      </c>
      <c r="D56" s="64" t="str">
        <f>IF(C56="B","Publikační",IF(C56="C","Publikační",IF(C56="Jimp","Publikační",IF(C56="Jsc","Publikační",IF(C56="Jost","Publikační","Aplikační")))))</f>
        <v>Aplikační</v>
      </c>
      <c r="E56" s="65" t="s">
        <v>65</v>
      </c>
      <c r="F56" s="80">
        <v>2023</v>
      </c>
      <c r="G56" s="81" t="s">
        <v>471</v>
      </c>
      <c r="H56" s="81" t="s">
        <v>221</v>
      </c>
      <c r="I56" s="88" t="s">
        <v>222</v>
      </c>
      <c r="J56" s="35" t="s">
        <v>136</v>
      </c>
      <c r="K56" s="54" t="s">
        <v>735</v>
      </c>
    </row>
    <row r="57" spans="2:11" ht="15.75" thickBot="1" x14ac:dyDescent="0.3">
      <c r="B57" s="63"/>
      <c r="C57" s="63"/>
      <c r="D57" s="64"/>
      <c r="E57" s="65"/>
      <c r="F57" s="80"/>
      <c r="G57" s="81"/>
      <c r="H57" s="81"/>
      <c r="I57" s="81"/>
      <c r="J57" s="35" t="s">
        <v>190</v>
      </c>
      <c r="K57" s="54"/>
    </row>
    <row r="58" spans="2:11" ht="15.75" thickBot="1" x14ac:dyDescent="0.3">
      <c r="B58" s="63"/>
      <c r="C58" s="63"/>
      <c r="D58" s="64"/>
      <c r="E58" s="65"/>
      <c r="F58" s="80"/>
      <c r="G58" s="81"/>
      <c r="H58" s="81"/>
      <c r="I58" s="81"/>
      <c r="J58" s="35" t="s">
        <v>219</v>
      </c>
      <c r="K58" s="54"/>
    </row>
    <row r="59" spans="2:11" ht="26.25" thickBot="1" x14ac:dyDescent="0.3">
      <c r="B59" s="63"/>
      <c r="C59" s="63"/>
      <c r="D59" s="64"/>
      <c r="E59" s="65"/>
      <c r="F59" s="80"/>
      <c r="G59" s="81"/>
      <c r="H59" s="81"/>
      <c r="I59" s="81"/>
      <c r="J59" s="38" t="s">
        <v>192</v>
      </c>
      <c r="K59" s="54"/>
    </row>
    <row r="60" spans="2:11" ht="26.25" thickBot="1" x14ac:dyDescent="0.3">
      <c r="B60" s="63"/>
      <c r="C60" s="63"/>
      <c r="D60" s="64"/>
      <c r="E60" s="65"/>
      <c r="F60" s="80"/>
      <c r="G60" s="81"/>
      <c r="H60" s="81"/>
      <c r="I60" s="81"/>
      <c r="J60" s="35" t="s">
        <v>223</v>
      </c>
      <c r="K60" s="54"/>
    </row>
    <row r="61" spans="2:11" ht="15" customHeight="1" thickBot="1" x14ac:dyDescent="0.3">
      <c r="B61" s="63">
        <v>2023</v>
      </c>
      <c r="C61" s="63" t="s">
        <v>25</v>
      </c>
      <c r="D61" s="64" t="str">
        <f>IF(C61="B","Publikační",IF(C61="C","Publikační",IF(C61="Jimp","Publikační",IF(C61="Jsc","Publikační",IF(C61="Jost","Publikační","Aplikační")))))</f>
        <v>Aplikační</v>
      </c>
      <c r="E61" s="65" t="s">
        <v>65</v>
      </c>
      <c r="F61" s="80">
        <v>2023</v>
      </c>
      <c r="G61" s="81" t="s">
        <v>472</v>
      </c>
      <c r="H61" s="81" t="s">
        <v>217</v>
      </c>
      <c r="I61" s="88" t="s">
        <v>218</v>
      </c>
      <c r="J61" s="35" t="s">
        <v>136</v>
      </c>
      <c r="K61" s="54" t="s">
        <v>735</v>
      </c>
    </row>
    <row r="62" spans="2:11" ht="15.75" thickBot="1" x14ac:dyDescent="0.3">
      <c r="B62" s="63"/>
      <c r="C62" s="63"/>
      <c r="D62" s="64"/>
      <c r="E62" s="65"/>
      <c r="F62" s="80"/>
      <c r="G62" s="81"/>
      <c r="H62" s="81"/>
      <c r="I62" s="81"/>
      <c r="J62" s="35" t="s">
        <v>190</v>
      </c>
      <c r="K62" s="54"/>
    </row>
    <row r="63" spans="2:11" ht="15.75" thickBot="1" x14ac:dyDescent="0.3">
      <c r="B63" s="63"/>
      <c r="C63" s="63"/>
      <c r="D63" s="64"/>
      <c r="E63" s="65"/>
      <c r="F63" s="80"/>
      <c r="G63" s="81"/>
      <c r="H63" s="81"/>
      <c r="I63" s="81"/>
      <c r="J63" s="35" t="s">
        <v>219</v>
      </c>
      <c r="K63" s="54"/>
    </row>
    <row r="64" spans="2:11" ht="26.25" thickBot="1" x14ac:dyDescent="0.3">
      <c r="B64" s="63"/>
      <c r="C64" s="63"/>
      <c r="D64" s="64"/>
      <c r="E64" s="65"/>
      <c r="F64" s="80"/>
      <c r="G64" s="81"/>
      <c r="H64" s="81"/>
      <c r="I64" s="81"/>
      <c r="J64" s="38" t="s">
        <v>192</v>
      </c>
      <c r="K64" s="54"/>
    </row>
    <row r="65" spans="2:11" ht="26.25" thickBot="1" x14ac:dyDescent="0.3">
      <c r="B65" s="63"/>
      <c r="C65" s="63"/>
      <c r="D65" s="64"/>
      <c r="E65" s="65"/>
      <c r="F65" s="80"/>
      <c r="G65" s="81"/>
      <c r="H65" s="81"/>
      <c r="I65" s="81"/>
      <c r="J65" s="35" t="s">
        <v>220</v>
      </c>
      <c r="K65" s="54"/>
    </row>
    <row r="66" spans="2:11" ht="15" customHeight="1" thickBot="1" x14ac:dyDescent="0.3">
      <c r="B66" s="63">
        <v>2023</v>
      </c>
      <c r="C66" s="63" t="s">
        <v>25</v>
      </c>
      <c r="D66" s="64" t="str">
        <f>IF(C66="B","Publikační",IF(C66="C","Publikační",IF(C66="Jimp","Publikační",IF(C66="Jsc","Publikační",IF(C66="Jost","Publikační","Aplikační")))))</f>
        <v>Aplikační</v>
      </c>
      <c r="E66" s="65" t="s">
        <v>65</v>
      </c>
      <c r="F66" s="80">
        <v>2023</v>
      </c>
      <c r="G66" s="81" t="s">
        <v>473</v>
      </c>
      <c r="H66" s="81" t="s">
        <v>224</v>
      </c>
      <c r="I66" s="88" t="s">
        <v>225</v>
      </c>
      <c r="J66" s="35" t="s">
        <v>136</v>
      </c>
      <c r="K66" s="54" t="s">
        <v>735</v>
      </c>
    </row>
    <row r="67" spans="2:11" ht="15.75" thickBot="1" x14ac:dyDescent="0.3">
      <c r="B67" s="63"/>
      <c r="C67" s="63"/>
      <c r="D67" s="64"/>
      <c r="E67" s="65"/>
      <c r="F67" s="80"/>
      <c r="G67" s="81"/>
      <c r="H67" s="81"/>
      <c r="I67" s="81"/>
      <c r="J67" s="35" t="s">
        <v>619</v>
      </c>
      <c r="K67" s="54"/>
    </row>
    <row r="68" spans="2:11" ht="15.75" thickBot="1" x14ac:dyDescent="0.3">
      <c r="B68" s="63"/>
      <c r="C68" s="63"/>
      <c r="D68" s="64"/>
      <c r="E68" s="65"/>
      <c r="F68" s="80"/>
      <c r="G68" s="81"/>
      <c r="H68" s="81"/>
      <c r="I68" s="81"/>
      <c r="J68" s="35" t="s">
        <v>219</v>
      </c>
      <c r="K68" s="54"/>
    </row>
    <row r="69" spans="2:11" ht="26.25" thickBot="1" x14ac:dyDescent="0.3">
      <c r="B69" s="63"/>
      <c r="C69" s="63"/>
      <c r="D69" s="64"/>
      <c r="E69" s="65"/>
      <c r="F69" s="80"/>
      <c r="G69" s="81"/>
      <c r="H69" s="81"/>
      <c r="I69" s="81"/>
      <c r="J69" s="38" t="s">
        <v>192</v>
      </c>
      <c r="K69" s="54"/>
    </row>
    <row r="70" spans="2:11" ht="26.25" thickBot="1" x14ac:dyDescent="0.3">
      <c r="B70" s="63"/>
      <c r="C70" s="63"/>
      <c r="D70" s="64"/>
      <c r="E70" s="65"/>
      <c r="F70" s="80"/>
      <c r="G70" s="81"/>
      <c r="H70" s="81"/>
      <c r="I70" s="81"/>
      <c r="J70" s="35" t="s">
        <v>226</v>
      </c>
      <c r="K70" s="54"/>
    </row>
    <row r="71" spans="2:11" ht="15" customHeight="1" thickBot="1" x14ac:dyDescent="0.3">
      <c r="B71" s="63">
        <v>2023</v>
      </c>
      <c r="C71" s="63" t="s">
        <v>25</v>
      </c>
      <c r="D71" s="64" t="str">
        <f>IF(C71="B","Publikační",IF(C71="C","Publikační",IF(C71="Jimp","Publikační",IF(C71="Jsc","Publikační",IF(C71="Jost","Publikační","Aplikační")))))</f>
        <v>Aplikační</v>
      </c>
      <c r="E71" s="65" t="s">
        <v>65</v>
      </c>
      <c r="F71" s="80">
        <v>2023</v>
      </c>
      <c r="G71" s="81" t="s">
        <v>493</v>
      </c>
      <c r="H71" s="81" t="s">
        <v>227</v>
      </c>
      <c r="I71" s="88" t="s">
        <v>228</v>
      </c>
      <c r="J71" s="35" t="s">
        <v>136</v>
      </c>
      <c r="K71" s="54" t="s">
        <v>735</v>
      </c>
    </row>
    <row r="72" spans="2:11" ht="15.75" thickBot="1" x14ac:dyDescent="0.3">
      <c r="B72" s="63"/>
      <c r="C72" s="63"/>
      <c r="D72" s="64"/>
      <c r="E72" s="65"/>
      <c r="F72" s="80"/>
      <c r="G72" s="81"/>
      <c r="H72" s="81"/>
      <c r="I72" s="81"/>
      <c r="J72" s="35" t="s">
        <v>229</v>
      </c>
      <c r="K72" s="54"/>
    </row>
    <row r="73" spans="2:11" ht="15.75" thickBot="1" x14ac:dyDescent="0.3">
      <c r="B73" s="63"/>
      <c r="C73" s="63"/>
      <c r="D73" s="64"/>
      <c r="E73" s="65"/>
      <c r="F73" s="80"/>
      <c r="G73" s="81"/>
      <c r="H73" s="81"/>
      <c r="I73" s="81"/>
      <c r="J73" s="35" t="s">
        <v>219</v>
      </c>
      <c r="K73" s="54"/>
    </row>
    <row r="74" spans="2:11" ht="26.25" thickBot="1" x14ac:dyDescent="0.3">
      <c r="B74" s="63"/>
      <c r="C74" s="63"/>
      <c r="D74" s="64"/>
      <c r="E74" s="65"/>
      <c r="F74" s="80"/>
      <c r="G74" s="81"/>
      <c r="H74" s="81"/>
      <c r="I74" s="81"/>
      <c r="J74" s="38" t="s">
        <v>192</v>
      </c>
      <c r="K74" s="54"/>
    </row>
    <row r="75" spans="2:11" ht="26.25" thickBot="1" x14ac:dyDescent="0.3">
      <c r="B75" s="63"/>
      <c r="C75" s="63"/>
      <c r="D75" s="64"/>
      <c r="E75" s="65"/>
      <c r="F75" s="80"/>
      <c r="G75" s="81"/>
      <c r="H75" s="81"/>
      <c r="I75" s="81"/>
      <c r="J75" s="35" t="s">
        <v>230</v>
      </c>
      <c r="K75" s="54"/>
    </row>
    <row r="76" spans="2:11" ht="15" customHeight="1" thickBot="1" x14ac:dyDescent="0.3">
      <c r="B76" s="63">
        <v>2023</v>
      </c>
      <c r="C76" s="63" t="s">
        <v>26</v>
      </c>
      <c r="D76" s="64" t="str">
        <f>IF(C76="B","Publikační",IF(C76="C","Publikační",IF(C76="Jimp","Publikační",IF(C76="Jsc","Publikační",IF(C76="Jost","Publikační","Aplikační")))))</f>
        <v>Aplikační</v>
      </c>
      <c r="E76" s="65" t="s">
        <v>64</v>
      </c>
      <c r="F76" s="80">
        <v>2023</v>
      </c>
      <c r="G76" s="81" t="s">
        <v>179</v>
      </c>
      <c r="H76" s="81" t="s">
        <v>636</v>
      </c>
      <c r="I76" s="81"/>
      <c r="J76" s="35" t="s">
        <v>618</v>
      </c>
      <c r="K76" s="54" t="s">
        <v>735</v>
      </c>
    </row>
    <row r="77" spans="2:11" ht="15.75" thickBot="1" x14ac:dyDescent="0.3">
      <c r="B77" s="63"/>
      <c r="C77" s="63"/>
      <c r="D77" s="64"/>
      <c r="E77" s="65"/>
      <c r="F77" s="80"/>
      <c r="G77" s="81"/>
      <c r="H77" s="81"/>
      <c r="I77" s="81"/>
      <c r="J77" s="35" t="s">
        <v>616</v>
      </c>
      <c r="K77" s="54"/>
    </row>
    <row r="78" spans="2:11" ht="15.75" thickBot="1" x14ac:dyDescent="0.3">
      <c r="B78" s="63"/>
      <c r="C78" s="63"/>
      <c r="D78" s="64"/>
      <c r="E78" s="65"/>
      <c r="F78" s="80"/>
      <c r="G78" s="81"/>
      <c r="H78" s="81"/>
      <c r="I78" s="81"/>
      <c r="J78" s="36" t="s">
        <v>629</v>
      </c>
      <c r="K78" s="54"/>
    </row>
    <row r="79" spans="2:11" ht="15.75" thickBot="1" x14ac:dyDescent="0.3">
      <c r="B79" s="63"/>
      <c r="C79" s="63"/>
      <c r="D79" s="64"/>
      <c r="E79" s="65"/>
      <c r="F79" s="80"/>
      <c r="G79" s="81"/>
      <c r="H79" s="81"/>
      <c r="I79" s="81"/>
      <c r="J79" s="35" t="s">
        <v>90</v>
      </c>
      <c r="K79" s="54"/>
    </row>
    <row r="80" spans="2:11" ht="15.75" thickBot="1" x14ac:dyDescent="0.3">
      <c r="B80" s="63"/>
      <c r="C80" s="63"/>
      <c r="D80" s="64"/>
      <c r="E80" s="65"/>
      <c r="F80" s="80"/>
      <c r="G80" s="81"/>
      <c r="H80" s="81"/>
      <c r="I80" s="81"/>
      <c r="J80" s="35" t="s">
        <v>615</v>
      </c>
      <c r="K80" s="54"/>
    </row>
    <row r="81" spans="2:11" ht="15" customHeight="1" thickBot="1" x14ac:dyDescent="0.3">
      <c r="B81" s="85">
        <v>2023</v>
      </c>
      <c r="C81" s="85" t="s">
        <v>26</v>
      </c>
      <c r="D81" s="86" t="str">
        <f>IF(C81="B","Publikační",IF(C81="C","Publikační",IF(C81="Jimp","Publikační",IF(C81="Jsc","Publikační",IF(C81="Jost","Publikační","Aplikační")))))</f>
        <v>Aplikační</v>
      </c>
      <c r="E81" s="87" t="s">
        <v>64</v>
      </c>
      <c r="F81" s="66">
        <v>2023</v>
      </c>
      <c r="G81" s="67" t="s">
        <v>194</v>
      </c>
      <c r="H81" s="67" t="s">
        <v>195</v>
      </c>
      <c r="I81" s="102" t="s">
        <v>196</v>
      </c>
      <c r="J81" s="36" t="s">
        <v>637</v>
      </c>
      <c r="K81" s="54" t="s">
        <v>735</v>
      </c>
    </row>
    <row r="82" spans="2:11" ht="15.75" thickBot="1" x14ac:dyDescent="0.3">
      <c r="B82" s="85"/>
      <c r="C82" s="85"/>
      <c r="D82" s="86"/>
      <c r="E82" s="87"/>
      <c r="F82" s="66"/>
      <c r="G82" s="67"/>
      <c r="H82" s="67"/>
      <c r="I82" s="67"/>
      <c r="J82" s="36" t="s">
        <v>617</v>
      </c>
      <c r="K82" s="54"/>
    </row>
    <row r="83" spans="2:11" ht="15.75" thickBot="1" x14ac:dyDescent="0.3">
      <c r="B83" s="85"/>
      <c r="C83" s="85"/>
      <c r="D83" s="86"/>
      <c r="E83" s="87"/>
      <c r="F83" s="66"/>
      <c r="G83" s="67"/>
      <c r="H83" s="67"/>
      <c r="I83" s="67"/>
      <c r="J83" s="36" t="s">
        <v>197</v>
      </c>
      <c r="K83" s="54"/>
    </row>
    <row r="84" spans="2:11" ht="15.75" thickBot="1" x14ac:dyDescent="0.3">
      <c r="B84" s="85"/>
      <c r="C84" s="85"/>
      <c r="D84" s="86"/>
      <c r="E84" s="87"/>
      <c r="F84" s="66"/>
      <c r="G84" s="67"/>
      <c r="H84" s="67"/>
      <c r="I84" s="67"/>
      <c r="J84" s="36" t="s">
        <v>90</v>
      </c>
      <c r="K84" s="54"/>
    </row>
    <row r="85" spans="2:11" ht="15.75" thickBot="1" x14ac:dyDescent="0.3">
      <c r="B85" s="85"/>
      <c r="C85" s="85"/>
      <c r="D85" s="86"/>
      <c r="E85" s="87"/>
      <c r="F85" s="66"/>
      <c r="G85" s="67"/>
      <c r="H85" s="67"/>
      <c r="I85" s="67"/>
      <c r="J85" s="36" t="s">
        <v>614</v>
      </c>
      <c r="K85" s="54"/>
    </row>
    <row r="86" spans="2:11" ht="15" customHeight="1" thickBot="1" x14ac:dyDescent="0.3">
      <c r="B86" s="85">
        <v>2023</v>
      </c>
      <c r="C86" s="85" t="s">
        <v>40</v>
      </c>
      <c r="D86" s="86" t="str">
        <f>IF(C86="B","Publikační",IF(C86="C","Publikační",IF(C86="Jimp","Publikační",IF(C86="Jsc","Publikační",IF(C86="Jost","Publikační","Aplikační")))))</f>
        <v>Publikační</v>
      </c>
      <c r="E86" s="87" t="s">
        <v>66</v>
      </c>
      <c r="F86" s="66">
        <v>2023</v>
      </c>
      <c r="G86" s="67" t="s">
        <v>77</v>
      </c>
      <c r="H86" s="67" t="s">
        <v>76</v>
      </c>
      <c r="I86" s="67" t="s">
        <v>108</v>
      </c>
      <c r="J86" s="36" t="s">
        <v>298</v>
      </c>
      <c r="K86" s="54" t="s">
        <v>735</v>
      </c>
    </row>
    <row r="87" spans="2:11" ht="15.75" thickBot="1" x14ac:dyDescent="0.3">
      <c r="B87" s="85"/>
      <c r="C87" s="85"/>
      <c r="D87" s="86"/>
      <c r="E87" s="87"/>
      <c r="F87" s="66"/>
      <c r="G87" s="67"/>
      <c r="H87" s="67"/>
      <c r="I87" s="67"/>
      <c r="J87" s="36" t="s">
        <v>260</v>
      </c>
      <c r="K87" s="54"/>
    </row>
    <row r="88" spans="2:11" ht="15.75" thickBot="1" x14ac:dyDescent="0.3">
      <c r="B88" s="85"/>
      <c r="C88" s="85"/>
      <c r="D88" s="86"/>
      <c r="E88" s="87"/>
      <c r="F88" s="66"/>
      <c r="G88" s="67"/>
      <c r="H88" s="67"/>
      <c r="I88" s="67"/>
      <c r="J88" s="36" t="s">
        <v>81</v>
      </c>
      <c r="K88" s="54"/>
    </row>
    <row r="89" spans="2:11" ht="15.75" thickBot="1" x14ac:dyDescent="0.3">
      <c r="B89" s="85"/>
      <c r="C89" s="85"/>
      <c r="D89" s="86"/>
      <c r="E89" s="87"/>
      <c r="F89" s="66"/>
      <c r="G89" s="67"/>
      <c r="H89" s="67"/>
      <c r="I89" s="67"/>
      <c r="J89" s="36" t="s">
        <v>299</v>
      </c>
      <c r="K89" s="54"/>
    </row>
    <row r="90" spans="2:11" ht="15.75" thickBot="1" x14ac:dyDescent="0.3">
      <c r="B90" s="85"/>
      <c r="C90" s="85"/>
      <c r="D90" s="86"/>
      <c r="E90" s="87"/>
      <c r="F90" s="66"/>
      <c r="G90" s="67"/>
      <c r="H90" s="67"/>
      <c r="I90" s="67"/>
      <c r="J90" s="36" t="s">
        <v>16</v>
      </c>
      <c r="K90" s="54"/>
    </row>
    <row r="91" spans="2:11" ht="15" customHeight="1" thickBot="1" x14ac:dyDescent="0.3">
      <c r="B91" s="85">
        <v>2023</v>
      </c>
      <c r="C91" s="85" t="s">
        <v>40</v>
      </c>
      <c r="D91" s="86" t="str">
        <f>IF(C91="B","Publikační",IF(C91="C","Publikační",IF(C91="Jimp","Publikační",IF(C91="Jsc","Publikační",IF(C91="Jost","Publikační","Aplikační")))))</f>
        <v>Publikační</v>
      </c>
      <c r="E91" s="87" t="s">
        <v>66</v>
      </c>
      <c r="F91" s="66">
        <v>2023</v>
      </c>
      <c r="G91" s="67" t="s">
        <v>612</v>
      </c>
      <c r="H91" s="67" t="s">
        <v>101</v>
      </c>
      <c r="I91" s="67"/>
      <c r="J91" s="35" t="s">
        <v>432</v>
      </c>
      <c r="K91" s="54" t="s">
        <v>735</v>
      </c>
    </row>
    <row r="92" spans="2:11" ht="15.75" thickBot="1" x14ac:dyDescent="0.3">
      <c r="B92" s="85"/>
      <c r="C92" s="85"/>
      <c r="D92" s="86"/>
      <c r="E92" s="87"/>
      <c r="F92" s="66"/>
      <c r="G92" s="67"/>
      <c r="H92" s="67"/>
      <c r="I92" s="67"/>
      <c r="J92" s="35" t="s">
        <v>433</v>
      </c>
      <c r="K92" s="54"/>
    </row>
    <row r="93" spans="2:11" ht="15.75" thickBot="1" x14ac:dyDescent="0.3">
      <c r="B93" s="85"/>
      <c r="C93" s="85"/>
      <c r="D93" s="86"/>
      <c r="E93" s="87"/>
      <c r="F93" s="66"/>
      <c r="G93" s="67"/>
      <c r="H93" s="67"/>
      <c r="I93" s="67"/>
      <c r="J93" s="35" t="s">
        <v>81</v>
      </c>
      <c r="K93" s="54"/>
    </row>
    <row r="94" spans="2:11" ht="15.75" thickBot="1" x14ac:dyDescent="0.3">
      <c r="B94" s="85"/>
      <c r="C94" s="85"/>
      <c r="D94" s="86"/>
      <c r="E94" s="87"/>
      <c r="F94" s="66"/>
      <c r="G94" s="67"/>
      <c r="H94" s="67"/>
      <c r="I94" s="67"/>
      <c r="J94" s="35" t="s">
        <v>434</v>
      </c>
      <c r="K94" s="54"/>
    </row>
    <row r="95" spans="2:11" ht="15.75" thickBot="1" x14ac:dyDescent="0.3">
      <c r="B95" s="85"/>
      <c r="C95" s="85"/>
      <c r="D95" s="86"/>
      <c r="E95" s="87"/>
      <c r="F95" s="66"/>
      <c r="G95" s="67"/>
      <c r="H95" s="67"/>
      <c r="I95" s="67"/>
      <c r="J95" s="35" t="s">
        <v>185</v>
      </c>
      <c r="K95" s="54"/>
    </row>
    <row r="96" spans="2:11" ht="15" customHeight="1" thickBot="1" x14ac:dyDescent="0.3">
      <c r="B96" s="85">
        <v>2023</v>
      </c>
      <c r="C96" s="85" t="s">
        <v>40</v>
      </c>
      <c r="D96" s="86" t="str">
        <f>IF(C96="B","Publikační",IF(C96="C","Publikační",IF(C96="Jimp","Publikační",IF(C96="Jsc","Publikační",IF(C96="Jost","Publikační","Aplikační")))))</f>
        <v>Publikační</v>
      </c>
      <c r="E96" s="87" t="s">
        <v>450</v>
      </c>
      <c r="F96" s="66">
        <v>2023</v>
      </c>
      <c r="G96" s="67" t="s">
        <v>445</v>
      </c>
      <c r="H96" s="67" t="s">
        <v>446</v>
      </c>
      <c r="I96" s="67"/>
      <c r="J96" s="35" t="s">
        <v>447</v>
      </c>
      <c r="K96" s="54" t="s">
        <v>735</v>
      </c>
    </row>
    <row r="97" spans="2:11" ht="15.75" thickBot="1" x14ac:dyDescent="0.3">
      <c r="B97" s="85"/>
      <c r="C97" s="85"/>
      <c r="D97" s="86"/>
      <c r="E97" s="87"/>
      <c r="F97" s="66"/>
      <c r="G97" s="67"/>
      <c r="H97" s="67"/>
      <c r="I97" s="67"/>
      <c r="J97" s="35" t="s">
        <v>448</v>
      </c>
      <c r="K97" s="54"/>
    </row>
    <row r="98" spans="2:11" ht="15.75" thickBot="1" x14ac:dyDescent="0.3">
      <c r="B98" s="85"/>
      <c r="C98" s="85"/>
      <c r="D98" s="86"/>
      <c r="E98" s="87"/>
      <c r="F98" s="66"/>
      <c r="G98" s="67"/>
      <c r="H98" s="67"/>
      <c r="I98" s="67"/>
      <c r="J98" s="35" t="s">
        <v>443</v>
      </c>
      <c r="K98" s="54"/>
    </row>
    <row r="99" spans="2:11" ht="15.75" thickBot="1" x14ac:dyDescent="0.3">
      <c r="B99" s="85"/>
      <c r="C99" s="85"/>
      <c r="D99" s="86"/>
      <c r="E99" s="87"/>
      <c r="F99" s="66"/>
      <c r="G99" s="67"/>
      <c r="H99" s="67"/>
      <c r="I99" s="67"/>
      <c r="J99" s="35" t="s">
        <v>449</v>
      </c>
      <c r="K99" s="54"/>
    </row>
    <row r="100" spans="2:11" ht="15.75" thickBot="1" x14ac:dyDescent="0.3">
      <c r="B100" s="85"/>
      <c r="C100" s="85"/>
      <c r="D100" s="86"/>
      <c r="E100" s="87"/>
      <c r="F100" s="66"/>
      <c r="G100" s="67"/>
      <c r="H100" s="67"/>
      <c r="I100" s="67"/>
      <c r="J100" s="35" t="s">
        <v>185</v>
      </c>
      <c r="K100" s="54"/>
    </row>
    <row r="101" spans="2:11" ht="15" customHeight="1" thickBot="1" x14ac:dyDescent="0.3">
      <c r="B101" s="85">
        <v>2023</v>
      </c>
      <c r="C101" s="85" t="s">
        <v>40</v>
      </c>
      <c r="D101" s="86" t="str">
        <f>IF(C101="B","Publikační",IF(C101="C","Publikační",IF(C101="Jimp","Publikační",IF(C101="Jsc","Publikační",IF(C101="Jost","Publikační","Aplikační")))))</f>
        <v>Publikační</v>
      </c>
      <c r="E101" s="87" t="s">
        <v>450</v>
      </c>
      <c r="F101" s="66">
        <v>2023</v>
      </c>
      <c r="G101" s="67" t="s">
        <v>492</v>
      </c>
      <c r="H101" s="67" t="s">
        <v>285</v>
      </c>
      <c r="I101" s="67"/>
      <c r="J101" s="36" t="s">
        <v>500</v>
      </c>
      <c r="K101" s="54" t="s">
        <v>735</v>
      </c>
    </row>
    <row r="102" spans="2:11" ht="15.75" thickBot="1" x14ac:dyDescent="0.3">
      <c r="B102" s="85"/>
      <c r="C102" s="85"/>
      <c r="D102" s="86"/>
      <c r="E102" s="87"/>
      <c r="F102" s="66"/>
      <c r="G102" s="67"/>
      <c r="H102" s="67"/>
      <c r="I102" s="67"/>
      <c r="J102" s="36" t="s">
        <v>265</v>
      </c>
      <c r="K102" s="54"/>
    </row>
    <row r="103" spans="2:11" ht="15.75" thickBot="1" x14ac:dyDescent="0.3">
      <c r="B103" s="85"/>
      <c r="C103" s="85"/>
      <c r="D103" s="86"/>
      <c r="E103" s="87"/>
      <c r="F103" s="66"/>
      <c r="G103" s="67"/>
      <c r="H103" s="67"/>
      <c r="I103" s="67"/>
      <c r="J103" s="36" t="s">
        <v>443</v>
      </c>
      <c r="K103" s="54"/>
    </row>
    <row r="104" spans="2:11" ht="15.75" thickBot="1" x14ac:dyDescent="0.3">
      <c r="B104" s="85"/>
      <c r="C104" s="85"/>
      <c r="D104" s="86"/>
      <c r="E104" s="87"/>
      <c r="F104" s="66"/>
      <c r="G104" s="67"/>
      <c r="H104" s="67"/>
      <c r="I104" s="67"/>
      <c r="J104" s="36" t="s">
        <v>502</v>
      </c>
      <c r="K104" s="54"/>
    </row>
    <row r="105" spans="2:11" ht="15.75" thickBot="1" x14ac:dyDescent="0.3">
      <c r="B105" s="85"/>
      <c r="C105" s="85"/>
      <c r="D105" s="86"/>
      <c r="E105" s="87"/>
      <c r="F105" s="66"/>
      <c r="G105" s="67"/>
      <c r="H105" s="67"/>
      <c r="I105" s="67"/>
      <c r="J105" s="36" t="s">
        <v>185</v>
      </c>
      <c r="K105" s="54"/>
    </row>
    <row r="106" spans="2:11" ht="15" customHeight="1" thickBot="1" x14ac:dyDescent="0.3">
      <c r="B106" s="85">
        <v>2023</v>
      </c>
      <c r="C106" s="85" t="s">
        <v>40</v>
      </c>
      <c r="D106" s="86" t="str">
        <f>IF(C106="B","Publikační",IF(C106="C","Publikační",IF(C106="Jimp","Publikační",IF(C106="Jsc","Publikační",IF(C106="Jost","Publikační","Aplikační")))))</f>
        <v>Publikační</v>
      </c>
      <c r="E106" s="87" t="s">
        <v>450</v>
      </c>
      <c r="F106" s="66">
        <v>2023</v>
      </c>
      <c r="G106" s="67" t="s">
        <v>492</v>
      </c>
      <c r="H106" s="67" t="s">
        <v>458</v>
      </c>
      <c r="I106" s="67"/>
      <c r="J106" s="36" t="s">
        <v>501</v>
      </c>
      <c r="K106" s="54" t="s">
        <v>735</v>
      </c>
    </row>
    <row r="107" spans="2:11" ht="15.75" thickBot="1" x14ac:dyDescent="0.3">
      <c r="B107" s="85"/>
      <c r="C107" s="85"/>
      <c r="D107" s="86"/>
      <c r="E107" s="87"/>
      <c r="F107" s="66"/>
      <c r="G107" s="67"/>
      <c r="H107" s="67"/>
      <c r="I107" s="67"/>
      <c r="J107" s="36" t="s">
        <v>265</v>
      </c>
      <c r="K107" s="54"/>
    </row>
    <row r="108" spans="2:11" ht="15.75" thickBot="1" x14ac:dyDescent="0.3">
      <c r="B108" s="85"/>
      <c r="C108" s="85"/>
      <c r="D108" s="86"/>
      <c r="E108" s="87"/>
      <c r="F108" s="66"/>
      <c r="G108" s="67"/>
      <c r="H108" s="67"/>
      <c r="I108" s="67"/>
      <c r="J108" s="36" t="s">
        <v>443</v>
      </c>
      <c r="K108" s="54"/>
    </row>
    <row r="109" spans="2:11" ht="15.75" thickBot="1" x14ac:dyDescent="0.3">
      <c r="B109" s="85"/>
      <c r="C109" s="85"/>
      <c r="D109" s="86"/>
      <c r="E109" s="87"/>
      <c r="F109" s="66"/>
      <c r="G109" s="67"/>
      <c r="H109" s="67"/>
      <c r="I109" s="67"/>
      <c r="J109" s="36" t="s">
        <v>502</v>
      </c>
      <c r="K109" s="54"/>
    </row>
    <row r="110" spans="2:11" ht="15.75" thickBot="1" x14ac:dyDescent="0.3">
      <c r="B110" s="85"/>
      <c r="C110" s="85"/>
      <c r="D110" s="86"/>
      <c r="E110" s="87"/>
      <c r="F110" s="66"/>
      <c r="G110" s="67"/>
      <c r="H110" s="67"/>
      <c r="I110" s="67"/>
      <c r="J110" s="36" t="s">
        <v>185</v>
      </c>
      <c r="K110" s="54"/>
    </row>
    <row r="111" spans="2:11" ht="15" customHeight="1" thickBot="1" x14ac:dyDescent="0.3">
      <c r="B111" s="85">
        <v>2023</v>
      </c>
      <c r="C111" s="85" t="s">
        <v>40</v>
      </c>
      <c r="D111" s="86" t="str">
        <f>IF(C111="B","Publikační",IF(C111="C","Publikační",IF(C111="Jimp","Publikační",IF(C111="Jsc","Publikační",IF(C111="Jost","Publikační","Aplikační")))))</f>
        <v>Publikační</v>
      </c>
      <c r="E111" s="87" t="s">
        <v>63</v>
      </c>
      <c r="F111" s="66">
        <v>2023</v>
      </c>
      <c r="G111" s="82" t="s">
        <v>129</v>
      </c>
      <c r="H111" s="82" t="s">
        <v>130</v>
      </c>
      <c r="I111" s="104"/>
      <c r="J111" s="36" t="s">
        <v>568</v>
      </c>
      <c r="K111" s="54" t="s">
        <v>735</v>
      </c>
    </row>
    <row r="112" spans="2:11" ht="15.75" thickBot="1" x14ac:dyDescent="0.3">
      <c r="B112" s="85"/>
      <c r="C112" s="85"/>
      <c r="D112" s="86"/>
      <c r="E112" s="87"/>
      <c r="F112" s="66"/>
      <c r="G112" s="83"/>
      <c r="H112" s="83"/>
      <c r="I112" s="105"/>
      <c r="J112" s="36" t="s">
        <v>128</v>
      </c>
      <c r="K112" s="54"/>
    </row>
    <row r="113" spans="2:11" ht="15.75" thickBot="1" x14ac:dyDescent="0.3">
      <c r="B113" s="85"/>
      <c r="C113" s="85"/>
      <c r="D113" s="86"/>
      <c r="E113" s="87"/>
      <c r="F113" s="66"/>
      <c r="G113" s="83"/>
      <c r="H113" s="83"/>
      <c r="I113" s="105"/>
      <c r="J113" s="36" t="s">
        <v>81</v>
      </c>
      <c r="K113" s="54"/>
    </row>
    <row r="114" spans="2:11" ht="15.75" thickBot="1" x14ac:dyDescent="0.3">
      <c r="B114" s="85"/>
      <c r="C114" s="85"/>
      <c r="D114" s="86"/>
      <c r="E114" s="87"/>
      <c r="F114" s="66"/>
      <c r="G114" s="83"/>
      <c r="H114" s="83"/>
      <c r="I114" s="105"/>
      <c r="J114" s="36" t="s">
        <v>516</v>
      </c>
      <c r="K114" s="54"/>
    </row>
    <row r="115" spans="2:11" ht="15.75" thickBot="1" x14ac:dyDescent="0.3">
      <c r="B115" s="85"/>
      <c r="C115" s="85"/>
      <c r="D115" s="86"/>
      <c r="E115" s="87"/>
      <c r="F115" s="66"/>
      <c r="G115" s="84"/>
      <c r="H115" s="84"/>
      <c r="I115" s="106"/>
      <c r="J115" s="36" t="s">
        <v>185</v>
      </c>
      <c r="K115" s="54"/>
    </row>
    <row r="116" spans="2:11" ht="15" customHeight="1" thickBot="1" x14ac:dyDescent="0.3">
      <c r="B116" s="85">
        <v>2023</v>
      </c>
      <c r="C116" s="85" t="s">
        <v>40</v>
      </c>
      <c r="D116" s="86" t="str">
        <f>IF(C116="B","Publikační",IF(C116="C","Publikační",IF(C116="Jimp","Publikační",IF(C116="Jsc","Publikační",IF(C116="Jost","Publikační","Aplikační")))))</f>
        <v>Publikační</v>
      </c>
      <c r="E116" s="87" t="s">
        <v>63</v>
      </c>
      <c r="F116" s="66">
        <v>2023</v>
      </c>
      <c r="G116" s="67" t="s">
        <v>126</v>
      </c>
      <c r="H116" s="67" t="s">
        <v>127</v>
      </c>
      <c r="I116" s="67"/>
      <c r="J116" s="36" t="s">
        <v>469</v>
      </c>
      <c r="K116" s="54" t="s">
        <v>735</v>
      </c>
    </row>
    <row r="117" spans="2:11" ht="15.75" thickBot="1" x14ac:dyDescent="0.3">
      <c r="B117" s="85"/>
      <c r="C117" s="85"/>
      <c r="D117" s="86"/>
      <c r="E117" s="87"/>
      <c r="F117" s="66"/>
      <c r="G117" s="67"/>
      <c r="H117" s="67"/>
      <c r="I117" s="67"/>
      <c r="J117" s="36" t="s">
        <v>128</v>
      </c>
      <c r="K117" s="54"/>
    </row>
    <row r="118" spans="2:11" ht="15.75" thickBot="1" x14ac:dyDescent="0.3">
      <c r="B118" s="85"/>
      <c r="C118" s="85"/>
      <c r="D118" s="86"/>
      <c r="E118" s="87"/>
      <c r="F118" s="66"/>
      <c r="G118" s="67"/>
      <c r="H118" s="67"/>
      <c r="I118" s="67"/>
      <c r="J118" s="36" t="s">
        <v>81</v>
      </c>
      <c r="K118" s="54"/>
    </row>
    <row r="119" spans="2:11" ht="15.75" thickBot="1" x14ac:dyDescent="0.3">
      <c r="B119" s="85"/>
      <c r="C119" s="85"/>
      <c r="D119" s="86"/>
      <c r="E119" s="87"/>
      <c r="F119" s="66"/>
      <c r="G119" s="67"/>
      <c r="H119" s="67"/>
      <c r="I119" s="67"/>
      <c r="J119" s="36" t="s">
        <v>630</v>
      </c>
      <c r="K119" s="54"/>
    </row>
    <row r="120" spans="2:11" ht="15.75" thickBot="1" x14ac:dyDescent="0.3">
      <c r="B120" s="85"/>
      <c r="C120" s="85"/>
      <c r="D120" s="86"/>
      <c r="E120" s="87"/>
      <c r="F120" s="66"/>
      <c r="G120" s="67"/>
      <c r="H120" s="67"/>
      <c r="I120" s="67"/>
      <c r="J120" s="36" t="s">
        <v>185</v>
      </c>
      <c r="K120" s="54"/>
    </row>
    <row r="121" spans="2:11" ht="15" customHeight="1" thickBot="1" x14ac:dyDescent="0.3">
      <c r="B121" s="85">
        <v>2023</v>
      </c>
      <c r="C121" s="85" t="s">
        <v>40</v>
      </c>
      <c r="D121" s="86" t="str">
        <f>IF(C121="B","Publikační",IF(C121="C","Publikační",IF(C121="Jimp","Publikační",IF(C121="Jsc","Publikační",IF(C121="Jost","Publikační","Aplikační")))))</f>
        <v>Publikační</v>
      </c>
      <c r="E121" s="87" t="s">
        <v>64</v>
      </c>
      <c r="F121" s="66">
        <v>2023</v>
      </c>
      <c r="G121" s="67" t="s">
        <v>194</v>
      </c>
      <c r="H121" s="67" t="s">
        <v>195</v>
      </c>
      <c r="I121" s="67"/>
      <c r="J121" s="36" t="s">
        <v>300</v>
      </c>
      <c r="K121" s="54" t="s">
        <v>735</v>
      </c>
    </row>
    <row r="122" spans="2:11" ht="15.75" thickBot="1" x14ac:dyDescent="0.3">
      <c r="B122" s="85"/>
      <c r="C122" s="85"/>
      <c r="D122" s="86"/>
      <c r="E122" s="87"/>
      <c r="F122" s="66"/>
      <c r="G122" s="67"/>
      <c r="H122" s="67"/>
      <c r="I122" s="67"/>
      <c r="J122" s="36" t="s">
        <v>89</v>
      </c>
      <c r="K122" s="54"/>
    </row>
    <row r="123" spans="2:11" ht="15.75" thickBot="1" x14ac:dyDescent="0.3">
      <c r="B123" s="85"/>
      <c r="C123" s="85"/>
      <c r="D123" s="86"/>
      <c r="E123" s="87"/>
      <c r="F123" s="66"/>
      <c r="G123" s="67"/>
      <c r="H123" s="67"/>
      <c r="I123" s="67"/>
      <c r="J123" s="36" t="s">
        <v>81</v>
      </c>
      <c r="K123" s="54"/>
    </row>
    <row r="124" spans="2:11" ht="15.75" thickBot="1" x14ac:dyDescent="0.3">
      <c r="B124" s="85"/>
      <c r="C124" s="85"/>
      <c r="D124" s="86"/>
      <c r="E124" s="87"/>
      <c r="F124" s="66"/>
      <c r="G124" s="67"/>
      <c r="H124" s="67"/>
      <c r="I124" s="67"/>
      <c r="J124" s="36" t="s">
        <v>301</v>
      </c>
      <c r="K124" s="54"/>
    </row>
    <row r="125" spans="2:11" ht="15.75" thickBot="1" x14ac:dyDescent="0.3">
      <c r="B125" s="85"/>
      <c r="C125" s="85"/>
      <c r="D125" s="86"/>
      <c r="E125" s="87"/>
      <c r="F125" s="66"/>
      <c r="G125" s="67"/>
      <c r="H125" s="67"/>
      <c r="I125" s="67"/>
      <c r="J125" s="36" t="s">
        <v>185</v>
      </c>
      <c r="K125" s="54"/>
    </row>
    <row r="126" spans="2:11" ht="15" customHeight="1" thickBot="1" x14ac:dyDescent="0.3">
      <c r="B126" s="63">
        <v>2023</v>
      </c>
      <c r="C126" s="63" t="s">
        <v>40</v>
      </c>
      <c r="D126" s="64" t="str">
        <f>IF(C126="B","Publikační",IF(C126="C","Publikační",IF(C126="Jimp","Publikační",IF(C126="Jsc","Publikační",IF(C126="Jost","Publikační","Aplikační")))))</f>
        <v>Publikační</v>
      </c>
      <c r="E126" s="65" t="s">
        <v>64</v>
      </c>
      <c r="F126" s="80">
        <v>2023</v>
      </c>
      <c r="G126" s="81" t="s">
        <v>182</v>
      </c>
      <c r="H126" s="81" t="s">
        <v>183</v>
      </c>
      <c r="I126" s="81"/>
      <c r="J126" s="35" t="s">
        <v>186</v>
      </c>
      <c r="K126" s="54" t="s">
        <v>735</v>
      </c>
    </row>
    <row r="127" spans="2:11" ht="15.75" thickBot="1" x14ac:dyDescent="0.3">
      <c r="B127" s="63"/>
      <c r="C127" s="63"/>
      <c r="D127" s="64"/>
      <c r="E127" s="65"/>
      <c r="F127" s="80"/>
      <c r="G127" s="81"/>
      <c r="H127" s="81"/>
      <c r="I127" s="81"/>
      <c r="J127" s="35" t="s">
        <v>184</v>
      </c>
      <c r="K127" s="54"/>
    </row>
    <row r="128" spans="2:11" ht="15.75" thickBot="1" x14ac:dyDescent="0.3">
      <c r="B128" s="63"/>
      <c r="C128" s="63"/>
      <c r="D128" s="64"/>
      <c r="E128" s="65"/>
      <c r="F128" s="80"/>
      <c r="G128" s="81"/>
      <c r="H128" s="81"/>
      <c r="I128" s="81"/>
      <c r="J128" s="35" t="s">
        <v>81</v>
      </c>
      <c r="K128" s="54"/>
    </row>
    <row r="129" spans="2:11" ht="15.75" thickBot="1" x14ac:dyDescent="0.3">
      <c r="B129" s="63"/>
      <c r="C129" s="63"/>
      <c r="D129" s="64"/>
      <c r="E129" s="65"/>
      <c r="F129" s="80"/>
      <c r="G129" s="81"/>
      <c r="H129" s="81"/>
      <c r="I129" s="81"/>
      <c r="J129" s="35" t="s">
        <v>187</v>
      </c>
      <c r="K129" s="54"/>
    </row>
    <row r="130" spans="2:11" ht="15.75" thickBot="1" x14ac:dyDescent="0.3">
      <c r="B130" s="63"/>
      <c r="C130" s="63"/>
      <c r="D130" s="64"/>
      <c r="E130" s="65"/>
      <c r="F130" s="80"/>
      <c r="G130" s="81"/>
      <c r="H130" s="81"/>
      <c r="I130" s="81"/>
      <c r="J130" s="35" t="s">
        <v>185</v>
      </c>
      <c r="K130" s="54"/>
    </row>
    <row r="131" spans="2:11" ht="15" customHeight="1" thickBot="1" x14ac:dyDescent="0.3">
      <c r="B131" s="63">
        <v>2023</v>
      </c>
      <c r="C131" s="63" t="s">
        <v>40</v>
      </c>
      <c r="D131" s="64" t="str">
        <f>IF(C131="B","Publikační",IF(C131="C","Publikační",IF(C131="Jimp","Publikační",IF(C131="Jsc","Publikační",IF(C131="Jost","Publikační","Aplikační")))))</f>
        <v>Publikační</v>
      </c>
      <c r="E131" s="65" t="s">
        <v>64</v>
      </c>
      <c r="F131" s="80">
        <v>2023</v>
      </c>
      <c r="G131" s="67" t="s">
        <v>179</v>
      </c>
      <c r="H131" s="67" t="s">
        <v>638</v>
      </c>
      <c r="I131" s="67"/>
      <c r="J131" s="35" t="s">
        <v>181</v>
      </c>
      <c r="K131" s="54" t="s">
        <v>735</v>
      </c>
    </row>
    <row r="132" spans="2:11" ht="15.75" thickBot="1" x14ac:dyDescent="0.3">
      <c r="B132" s="63"/>
      <c r="C132" s="63"/>
      <c r="D132" s="64"/>
      <c r="E132" s="65"/>
      <c r="F132" s="80"/>
      <c r="G132" s="67"/>
      <c r="H132" s="67"/>
      <c r="I132" s="67"/>
      <c r="J132" s="35" t="s">
        <v>80</v>
      </c>
      <c r="K132" s="54"/>
    </row>
    <row r="133" spans="2:11" ht="15.75" thickBot="1" x14ac:dyDescent="0.3">
      <c r="B133" s="63"/>
      <c r="C133" s="63"/>
      <c r="D133" s="64"/>
      <c r="E133" s="65"/>
      <c r="F133" s="80"/>
      <c r="G133" s="67"/>
      <c r="H133" s="67"/>
      <c r="I133" s="67"/>
      <c r="J133" s="35" t="s">
        <v>81</v>
      </c>
      <c r="K133" s="54"/>
    </row>
    <row r="134" spans="2:11" ht="15.75" thickBot="1" x14ac:dyDescent="0.3">
      <c r="B134" s="63"/>
      <c r="C134" s="63"/>
      <c r="D134" s="64"/>
      <c r="E134" s="65"/>
      <c r="F134" s="80"/>
      <c r="G134" s="67"/>
      <c r="H134" s="67"/>
      <c r="I134" s="67"/>
      <c r="J134" s="35" t="s">
        <v>180</v>
      </c>
      <c r="K134" s="54"/>
    </row>
    <row r="135" spans="2:11" ht="15.75" thickBot="1" x14ac:dyDescent="0.3">
      <c r="B135" s="63"/>
      <c r="C135" s="63"/>
      <c r="D135" s="64"/>
      <c r="E135" s="65"/>
      <c r="F135" s="80"/>
      <c r="G135" s="67"/>
      <c r="H135" s="67"/>
      <c r="I135" s="67"/>
      <c r="J135" s="35" t="s">
        <v>185</v>
      </c>
      <c r="K135" s="54"/>
    </row>
    <row r="136" spans="2:11" ht="15" customHeight="1" thickBot="1" x14ac:dyDescent="0.3">
      <c r="B136" s="63">
        <v>2023</v>
      </c>
      <c r="C136" s="63" t="s">
        <v>40</v>
      </c>
      <c r="D136" s="64" t="str">
        <f>IF(C136="B","Publikační",IF(C136="C","Publikační",IF(C136="Jimp","Publikační",IF(C136="Jsc","Publikační",IF(C136="Jost","Publikační","Aplikační")))))</f>
        <v>Publikační</v>
      </c>
      <c r="E136" s="65" t="s">
        <v>64</v>
      </c>
      <c r="F136" s="80">
        <v>2023</v>
      </c>
      <c r="G136" s="67" t="s">
        <v>453</v>
      </c>
      <c r="H136" s="67" t="s">
        <v>452</v>
      </c>
      <c r="I136" s="67"/>
      <c r="J136" s="35" t="s">
        <v>454</v>
      </c>
      <c r="K136" s="54" t="s">
        <v>735</v>
      </c>
    </row>
    <row r="137" spans="2:11" ht="15.75" thickBot="1" x14ac:dyDescent="0.3">
      <c r="B137" s="63"/>
      <c r="C137" s="63"/>
      <c r="D137" s="64"/>
      <c r="E137" s="65"/>
      <c r="F137" s="80"/>
      <c r="G137" s="67"/>
      <c r="H137" s="67"/>
      <c r="I137" s="67"/>
      <c r="J137" s="35" t="s">
        <v>455</v>
      </c>
      <c r="K137" s="54"/>
    </row>
    <row r="138" spans="2:11" ht="15.75" thickBot="1" x14ac:dyDescent="0.3">
      <c r="B138" s="63"/>
      <c r="C138" s="63"/>
      <c r="D138" s="64"/>
      <c r="E138" s="65"/>
      <c r="F138" s="80"/>
      <c r="G138" s="67"/>
      <c r="H138" s="67"/>
      <c r="I138" s="67"/>
      <c r="J138" s="35" t="s">
        <v>81</v>
      </c>
      <c r="K138" s="54"/>
    </row>
    <row r="139" spans="2:11" ht="15.75" thickBot="1" x14ac:dyDescent="0.3">
      <c r="B139" s="63"/>
      <c r="C139" s="63"/>
      <c r="D139" s="64"/>
      <c r="E139" s="65"/>
      <c r="F139" s="80"/>
      <c r="G139" s="67"/>
      <c r="H139" s="67"/>
      <c r="I139" s="67"/>
      <c r="J139" s="35" t="s">
        <v>456</v>
      </c>
      <c r="K139" s="54"/>
    </row>
    <row r="140" spans="2:11" ht="15.75" thickBot="1" x14ac:dyDescent="0.3">
      <c r="B140" s="63"/>
      <c r="C140" s="63"/>
      <c r="D140" s="64"/>
      <c r="E140" s="65"/>
      <c r="F140" s="80"/>
      <c r="G140" s="67"/>
      <c r="H140" s="67"/>
      <c r="I140" s="67"/>
      <c r="J140" s="35" t="s">
        <v>185</v>
      </c>
      <c r="K140" s="54"/>
    </row>
    <row r="141" spans="2:11" ht="15" customHeight="1" thickBot="1" x14ac:dyDescent="0.3">
      <c r="B141" s="63">
        <v>2023</v>
      </c>
      <c r="C141" s="63" t="s">
        <v>40</v>
      </c>
      <c r="D141" s="64" t="str">
        <f>IF(C141="B","Publikační",IF(C141="C","Publikační",IF(C141="Jimp","Publikační",IF(C141="Jsc","Publikační",IF(C141="Jost","Publikační","Aplikační")))))</f>
        <v>Publikační</v>
      </c>
      <c r="E141" s="65" t="s">
        <v>64</v>
      </c>
      <c r="F141" s="80">
        <v>2023</v>
      </c>
      <c r="G141" s="67" t="s">
        <v>245</v>
      </c>
      <c r="H141" s="67" t="s">
        <v>178</v>
      </c>
      <c r="I141" s="91" t="s">
        <v>108</v>
      </c>
      <c r="J141" s="35" t="s">
        <v>459</v>
      </c>
      <c r="K141" s="54" t="s">
        <v>735</v>
      </c>
    </row>
    <row r="142" spans="2:11" ht="15.75" thickBot="1" x14ac:dyDescent="0.3">
      <c r="B142" s="63"/>
      <c r="C142" s="63"/>
      <c r="D142" s="64"/>
      <c r="E142" s="65"/>
      <c r="F142" s="80"/>
      <c r="G142" s="67"/>
      <c r="H142" s="67"/>
      <c r="I142" s="91"/>
      <c r="J142" s="39" t="s">
        <v>460</v>
      </c>
      <c r="K142" s="54"/>
    </row>
    <row r="143" spans="2:11" ht="15.75" thickBot="1" x14ac:dyDescent="0.3">
      <c r="B143" s="63"/>
      <c r="C143" s="63"/>
      <c r="D143" s="64"/>
      <c r="E143" s="65"/>
      <c r="F143" s="80"/>
      <c r="G143" s="67"/>
      <c r="H143" s="67"/>
      <c r="I143" s="91"/>
      <c r="J143" s="35" t="s">
        <v>461</v>
      </c>
      <c r="K143" s="54"/>
    </row>
    <row r="144" spans="2:11" ht="15.75" thickBot="1" x14ac:dyDescent="0.3">
      <c r="B144" s="63"/>
      <c r="C144" s="63"/>
      <c r="D144" s="64"/>
      <c r="E144" s="65"/>
      <c r="F144" s="80"/>
      <c r="G144" s="67"/>
      <c r="H144" s="67"/>
      <c r="I144" s="91"/>
      <c r="J144" s="35" t="s">
        <v>462</v>
      </c>
      <c r="K144" s="54"/>
    </row>
    <row r="145" spans="2:11" ht="15.75" thickBot="1" x14ac:dyDescent="0.3">
      <c r="B145" s="63"/>
      <c r="C145" s="63"/>
      <c r="D145" s="64"/>
      <c r="E145" s="65"/>
      <c r="F145" s="80"/>
      <c r="G145" s="67"/>
      <c r="H145" s="67"/>
      <c r="I145" s="91"/>
      <c r="J145" s="35" t="s">
        <v>185</v>
      </c>
      <c r="K145" s="54"/>
    </row>
    <row r="146" spans="2:11" ht="15" customHeight="1" thickBot="1" x14ac:dyDescent="0.3">
      <c r="B146" s="63">
        <v>2023</v>
      </c>
      <c r="C146" s="63" t="s">
        <v>40</v>
      </c>
      <c r="D146" s="64" t="str">
        <f>IF(C146="B","Publikační",IF(C146="C","Publikační",IF(C146="Jimp","Publikační",IF(C146="Jsc","Publikační",IF(C146="Jost","Publikační","Aplikační")))))</f>
        <v>Publikační</v>
      </c>
      <c r="E146" s="65" t="s">
        <v>64</v>
      </c>
      <c r="F146" s="80">
        <v>2023</v>
      </c>
      <c r="G146" s="67" t="s">
        <v>407</v>
      </c>
      <c r="H146" s="67" t="s">
        <v>639</v>
      </c>
      <c r="I146" s="89"/>
      <c r="J146" s="19" t="s">
        <v>463</v>
      </c>
      <c r="K146" s="54" t="s">
        <v>735</v>
      </c>
    </row>
    <row r="147" spans="2:11" ht="15.75" thickBot="1" x14ac:dyDescent="0.3">
      <c r="B147" s="63"/>
      <c r="C147" s="63"/>
      <c r="D147" s="64"/>
      <c r="E147" s="65"/>
      <c r="F147" s="80"/>
      <c r="G147" s="67"/>
      <c r="H147" s="67"/>
      <c r="I147" s="89"/>
      <c r="J147" s="19" t="s">
        <v>460</v>
      </c>
      <c r="K147" s="54"/>
    </row>
    <row r="148" spans="2:11" ht="15.75" thickBot="1" x14ac:dyDescent="0.3">
      <c r="B148" s="63"/>
      <c r="C148" s="63"/>
      <c r="D148" s="64"/>
      <c r="E148" s="65"/>
      <c r="F148" s="80"/>
      <c r="G148" s="67"/>
      <c r="H148" s="67"/>
      <c r="I148" s="89"/>
      <c r="J148" s="19" t="s">
        <v>81</v>
      </c>
      <c r="K148" s="54"/>
    </row>
    <row r="149" spans="2:11" ht="15.75" thickBot="1" x14ac:dyDescent="0.3">
      <c r="B149" s="63"/>
      <c r="C149" s="63"/>
      <c r="D149" s="64"/>
      <c r="E149" s="65"/>
      <c r="F149" s="80"/>
      <c r="G149" s="67"/>
      <c r="H149" s="67"/>
      <c r="I149" s="89"/>
      <c r="J149" s="19" t="s">
        <v>516</v>
      </c>
      <c r="K149" s="54"/>
    </row>
    <row r="150" spans="2:11" ht="15.75" thickBot="1" x14ac:dyDescent="0.3">
      <c r="B150" s="63"/>
      <c r="C150" s="63"/>
      <c r="D150" s="64"/>
      <c r="E150" s="65"/>
      <c r="F150" s="80"/>
      <c r="G150" s="67"/>
      <c r="H150" s="67"/>
      <c r="I150" s="89"/>
      <c r="J150" s="19" t="s">
        <v>185</v>
      </c>
      <c r="K150" s="54"/>
    </row>
    <row r="151" spans="2:11" ht="15" customHeight="1" thickBot="1" x14ac:dyDescent="0.3">
      <c r="B151" s="63">
        <v>2023</v>
      </c>
      <c r="C151" s="63" t="s">
        <v>40</v>
      </c>
      <c r="D151" s="64" t="str">
        <f>IF(C151="B","Publikační",IF(C151="C","Publikační",IF(C151="Jimp","Publikační",IF(C151="Jsc","Publikační",IF(C151="Jost","Publikační","Aplikační")))))</f>
        <v>Publikační</v>
      </c>
      <c r="E151" s="65" t="s">
        <v>69</v>
      </c>
      <c r="F151" s="80">
        <v>2023</v>
      </c>
      <c r="G151" s="81" t="s">
        <v>176</v>
      </c>
      <c r="H151" s="81" t="s">
        <v>175</v>
      </c>
      <c r="I151" s="81"/>
      <c r="J151" s="35" t="s">
        <v>451</v>
      </c>
      <c r="K151" s="54" t="s">
        <v>735</v>
      </c>
    </row>
    <row r="152" spans="2:11" ht="15.75" thickBot="1" x14ac:dyDescent="0.3">
      <c r="B152" s="63"/>
      <c r="C152" s="63"/>
      <c r="D152" s="64"/>
      <c r="E152" s="65"/>
      <c r="F152" s="80"/>
      <c r="G152" s="81"/>
      <c r="H152" s="81"/>
      <c r="I152" s="81"/>
      <c r="J152" s="35" t="s">
        <v>89</v>
      </c>
      <c r="K152" s="54"/>
    </row>
    <row r="153" spans="2:11" ht="15.75" thickBot="1" x14ac:dyDescent="0.3">
      <c r="B153" s="63"/>
      <c r="C153" s="63"/>
      <c r="D153" s="64"/>
      <c r="E153" s="65"/>
      <c r="F153" s="80"/>
      <c r="G153" s="81"/>
      <c r="H153" s="81"/>
      <c r="I153" s="81"/>
      <c r="J153" s="35" t="s">
        <v>81</v>
      </c>
      <c r="K153" s="54"/>
    </row>
    <row r="154" spans="2:11" ht="15.75" thickBot="1" x14ac:dyDescent="0.3">
      <c r="B154" s="63"/>
      <c r="C154" s="63"/>
      <c r="D154" s="64"/>
      <c r="E154" s="65"/>
      <c r="F154" s="80"/>
      <c r="G154" s="81"/>
      <c r="H154" s="81"/>
      <c r="I154" s="81"/>
      <c r="J154" s="35" t="s">
        <v>177</v>
      </c>
      <c r="K154" s="54"/>
    </row>
    <row r="155" spans="2:11" ht="15" customHeight="1" thickBot="1" x14ac:dyDescent="0.3">
      <c r="B155" s="63"/>
      <c r="C155" s="63"/>
      <c r="D155" s="64"/>
      <c r="E155" s="65"/>
      <c r="F155" s="80"/>
      <c r="G155" s="81"/>
      <c r="H155" s="81"/>
      <c r="I155" s="81"/>
      <c r="J155" s="35" t="s">
        <v>185</v>
      </c>
      <c r="K155" s="54"/>
    </row>
    <row r="156" spans="2:11" ht="15" customHeight="1" thickBot="1" x14ac:dyDescent="0.3">
      <c r="B156" s="63">
        <v>2023</v>
      </c>
      <c r="C156" s="63" t="s">
        <v>40</v>
      </c>
      <c r="D156" s="64" t="str">
        <f>IF(C156="B","Publikační",IF(C156="C","Publikační",IF(C156="Jimp","Publikační",IF(C156="Jsc","Publikační",IF(C156="Jost","Publikační","Aplikační")))))</f>
        <v>Publikační</v>
      </c>
      <c r="E156" s="65" t="s">
        <v>69</v>
      </c>
      <c r="F156" s="80">
        <v>2023</v>
      </c>
      <c r="G156" s="67" t="s">
        <v>174</v>
      </c>
      <c r="H156" s="67" t="s">
        <v>173</v>
      </c>
      <c r="I156" s="90"/>
      <c r="J156" s="35" t="s">
        <v>441</v>
      </c>
      <c r="K156" s="54" t="s">
        <v>735</v>
      </c>
    </row>
    <row r="157" spans="2:11" ht="15.75" thickBot="1" x14ac:dyDescent="0.3">
      <c r="B157" s="63"/>
      <c r="C157" s="63"/>
      <c r="D157" s="64"/>
      <c r="E157" s="65"/>
      <c r="F157" s="80"/>
      <c r="G157" s="67"/>
      <c r="H157" s="67"/>
      <c r="I157" s="91"/>
      <c r="J157" s="35" t="s">
        <v>442</v>
      </c>
      <c r="K157" s="54"/>
    </row>
    <row r="158" spans="2:11" ht="15.75" thickBot="1" x14ac:dyDescent="0.3">
      <c r="B158" s="63"/>
      <c r="C158" s="63"/>
      <c r="D158" s="64"/>
      <c r="E158" s="65"/>
      <c r="F158" s="80"/>
      <c r="G158" s="67"/>
      <c r="H158" s="67"/>
      <c r="I158" s="91"/>
      <c r="J158" s="35" t="s">
        <v>443</v>
      </c>
      <c r="K158" s="54"/>
    </row>
    <row r="159" spans="2:11" ht="15.75" thickBot="1" x14ac:dyDescent="0.3">
      <c r="B159" s="63"/>
      <c r="C159" s="63"/>
      <c r="D159" s="64"/>
      <c r="E159" s="65"/>
      <c r="F159" s="80"/>
      <c r="G159" s="67"/>
      <c r="H159" s="67"/>
      <c r="I159" s="91"/>
      <c r="J159" s="35" t="s">
        <v>444</v>
      </c>
      <c r="K159" s="54"/>
    </row>
    <row r="160" spans="2:11" ht="15.75" thickBot="1" x14ac:dyDescent="0.3">
      <c r="B160" s="63"/>
      <c r="C160" s="63"/>
      <c r="D160" s="64"/>
      <c r="E160" s="65"/>
      <c r="F160" s="80"/>
      <c r="G160" s="67"/>
      <c r="H160" s="67"/>
      <c r="I160" s="91"/>
      <c r="J160" s="35" t="s">
        <v>185</v>
      </c>
      <c r="K160" s="54"/>
    </row>
    <row r="161" spans="2:11" ht="15" customHeight="1" thickBot="1" x14ac:dyDescent="0.3">
      <c r="B161" s="63">
        <v>2023</v>
      </c>
      <c r="C161" s="63" t="s">
        <v>40</v>
      </c>
      <c r="D161" s="64" t="str">
        <f>IF(C161="B","Publikační",IF(C161="C","Publikační",IF(C161="Jimp","Publikační",IF(C161="Jsc","Publikační",IF(C161="Jost","Publikační","Aplikační")))))</f>
        <v>Publikační</v>
      </c>
      <c r="E161" s="65" t="s">
        <v>69</v>
      </c>
      <c r="F161" s="80">
        <v>2023</v>
      </c>
      <c r="G161" s="67" t="s">
        <v>172</v>
      </c>
      <c r="H161" s="67" t="s">
        <v>171</v>
      </c>
      <c r="I161" s="90"/>
      <c r="J161" s="36" t="s">
        <v>467</v>
      </c>
      <c r="K161" s="54" t="s">
        <v>735</v>
      </c>
    </row>
    <row r="162" spans="2:11" ht="15.75" thickBot="1" x14ac:dyDescent="0.3">
      <c r="B162" s="63"/>
      <c r="C162" s="63"/>
      <c r="D162" s="64"/>
      <c r="E162" s="65"/>
      <c r="F162" s="80"/>
      <c r="G162" s="67"/>
      <c r="H162" s="67"/>
      <c r="I162" s="91"/>
      <c r="J162" s="36" t="s">
        <v>448</v>
      </c>
      <c r="K162" s="54"/>
    </row>
    <row r="163" spans="2:11" ht="15.75" thickBot="1" x14ac:dyDescent="0.3">
      <c r="B163" s="63"/>
      <c r="C163" s="63"/>
      <c r="D163" s="64"/>
      <c r="E163" s="65"/>
      <c r="F163" s="80"/>
      <c r="G163" s="67"/>
      <c r="H163" s="67"/>
      <c r="I163" s="91"/>
      <c r="J163" s="36" t="s">
        <v>443</v>
      </c>
      <c r="K163" s="54"/>
    </row>
    <row r="164" spans="2:11" ht="15.75" thickBot="1" x14ac:dyDescent="0.3">
      <c r="B164" s="63"/>
      <c r="C164" s="63"/>
      <c r="D164" s="64"/>
      <c r="E164" s="65"/>
      <c r="F164" s="80"/>
      <c r="G164" s="67"/>
      <c r="H164" s="67"/>
      <c r="I164" s="91"/>
      <c r="J164" s="36" t="s">
        <v>518</v>
      </c>
      <c r="K164" s="54"/>
    </row>
    <row r="165" spans="2:11" ht="15.75" thickBot="1" x14ac:dyDescent="0.3">
      <c r="B165" s="63"/>
      <c r="C165" s="63"/>
      <c r="D165" s="64"/>
      <c r="E165" s="65"/>
      <c r="F165" s="80"/>
      <c r="G165" s="67"/>
      <c r="H165" s="67"/>
      <c r="I165" s="91"/>
      <c r="J165" s="36" t="s">
        <v>468</v>
      </c>
      <c r="K165" s="54"/>
    </row>
    <row r="166" spans="2:11" ht="15" customHeight="1" thickBot="1" x14ac:dyDescent="0.3">
      <c r="B166" s="63">
        <v>2023</v>
      </c>
      <c r="C166" s="63" t="s">
        <v>40</v>
      </c>
      <c r="D166" s="64" t="str">
        <f>IF(C166="B","Publikační",IF(C166="C","Publikační",IF(C166="Jimp","Publikační",IF(C166="Jsc","Publikační",IF(C166="Jost","Publikační","Aplikační")))))</f>
        <v>Publikační</v>
      </c>
      <c r="E166" s="65" t="s">
        <v>69</v>
      </c>
      <c r="F166" s="80">
        <v>2023</v>
      </c>
      <c r="G166" s="67" t="s">
        <v>491</v>
      </c>
      <c r="H166" s="67" t="s">
        <v>170</v>
      </c>
      <c r="I166" s="90"/>
      <c r="J166" s="36" t="s">
        <v>466</v>
      </c>
      <c r="K166" s="54" t="s">
        <v>735</v>
      </c>
    </row>
    <row r="167" spans="2:11" ht="15.75" thickBot="1" x14ac:dyDescent="0.3">
      <c r="B167" s="63"/>
      <c r="C167" s="63"/>
      <c r="D167" s="64"/>
      <c r="E167" s="65"/>
      <c r="F167" s="80"/>
      <c r="G167" s="67"/>
      <c r="H167" s="67"/>
      <c r="I167" s="91"/>
      <c r="J167" s="36" t="s">
        <v>448</v>
      </c>
      <c r="K167" s="54"/>
    </row>
    <row r="168" spans="2:11" ht="15.75" thickBot="1" x14ac:dyDescent="0.3">
      <c r="B168" s="63"/>
      <c r="C168" s="63"/>
      <c r="D168" s="64"/>
      <c r="E168" s="65"/>
      <c r="F168" s="80"/>
      <c r="G168" s="67"/>
      <c r="H168" s="67"/>
      <c r="I168" s="91"/>
      <c r="J168" s="36" t="s">
        <v>443</v>
      </c>
      <c r="K168" s="54"/>
    </row>
    <row r="169" spans="2:11" ht="15.75" thickBot="1" x14ac:dyDescent="0.3">
      <c r="B169" s="63"/>
      <c r="C169" s="63"/>
      <c r="D169" s="64"/>
      <c r="E169" s="65"/>
      <c r="F169" s="80"/>
      <c r="G169" s="67"/>
      <c r="H169" s="67"/>
      <c r="I169" s="91"/>
      <c r="J169" s="36" t="s">
        <v>517</v>
      </c>
      <c r="K169" s="54"/>
    </row>
    <row r="170" spans="2:11" ht="15.75" thickBot="1" x14ac:dyDescent="0.3">
      <c r="B170" s="63"/>
      <c r="C170" s="63"/>
      <c r="D170" s="64"/>
      <c r="E170" s="65"/>
      <c r="F170" s="80"/>
      <c r="G170" s="67"/>
      <c r="H170" s="67"/>
      <c r="I170" s="91"/>
      <c r="J170" s="36" t="s">
        <v>468</v>
      </c>
      <c r="K170" s="54"/>
    </row>
    <row r="171" spans="2:11" ht="15" customHeight="1" thickBot="1" x14ac:dyDescent="0.3">
      <c r="B171" s="63">
        <v>2023</v>
      </c>
      <c r="C171" s="63" t="s">
        <v>40</v>
      </c>
      <c r="D171" s="64" t="str">
        <f>IF(C171="B","Publikační",IF(C171="C","Publikační",IF(C171="Jimp","Publikační",IF(C171="Jsc","Publikační",IF(C171="Jost","Publikační","Aplikační")))))</f>
        <v>Publikační</v>
      </c>
      <c r="E171" s="65" t="s">
        <v>70</v>
      </c>
      <c r="F171" s="80">
        <v>2023</v>
      </c>
      <c r="G171" s="67" t="s">
        <v>206</v>
      </c>
      <c r="H171" s="81" t="s">
        <v>207</v>
      </c>
      <c r="I171" s="81" t="s">
        <v>200</v>
      </c>
      <c r="J171" s="36" t="s">
        <v>210</v>
      </c>
      <c r="K171" s="54" t="s">
        <v>735</v>
      </c>
    </row>
    <row r="172" spans="2:11" ht="15.75" thickBot="1" x14ac:dyDescent="0.3">
      <c r="B172" s="63"/>
      <c r="C172" s="63"/>
      <c r="D172" s="64"/>
      <c r="E172" s="65"/>
      <c r="F172" s="80"/>
      <c r="G172" s="67"/>
      <c r="H172" s="81"/>
      <c r="I172" s="81"/>
      <c r="J172" s="35" t="s">
        <v>208</v>
      </c>
      <c r="K172" s="54"/>
    </row>
    <row r="173" spans="2:11" ht="15.75" thickBot="1" x14ac:dyDescent="0.3">
      <c r="B173" s="63"/>
      <c r="C173" s="63"/>
      <c r="D173" s="64"/>
      <c r="E173" s="65"/>
      <c r="F173" s="80"/>
      <c r="G173" s="67"/>
      <c r="H173" s="81"/>
      <c r="I173" s="81"/>
      <c r="J173" s="35" t="s">
        <v>81</v>
      </c>
      <c r="K173" s="54"/>
    </row>
    <row r="174" spans="2:11" ht="15.75" thickBot="1" x14ac:dyDescent="0.3">
      <c r="B174" s="63"/>
      <c r="C174" s="63"/>
      <c r="D174" s="64"/>
      <c r="E174" s="65"/>
      <c r="F174" s="80"/>
      <c r="G174" s="67"/>
      <c r="H174" s="81"/>
      <c r="I174" s="81"/>
      <c r="J174" s="36" t="s">
        <v>209</v>
      </c>
      <c r="K174" s="54"/>
    </row>
    <row r="175" spans="2:11" ht="15.75" thickBot="1" x14ac:dyDescent="0.3">
      <c r="B175" s="63"/>
      <c r="C175" s="63"/>
      <c r="D175" s="64"/>
      <c r="E175" s="65"/>
      <c r="F175" s="80"/>
      <c r="G175" s="67"/>
      <c r="H175" s="81"/>
      <c r="I175" s="81"/>
      <c r="J175" s="35" t="s">
        <v>185</v>
      </c>
      <c r="K175" s="54"/>
    </row>
    <row r="176" spans="2:11" ht="15" customHeight="1" thickBot="1" x14ac:dyDescent="0.3">
      <c r="B176" s="63">
        <v>2023</v>
      </c>
      <c r="C176" s="63" t="s">
        <v>40</v>
      </c>
      <c r="D176" s="64" t="str">
        <f>IF(C176="B","Publikační",IF(C176="C","Publikační",IF(C176="Jimp","Publikační",IF(C176="Jsc","Publikační",IF(C176="Jost","Publikační","Aplikační")))))</f>
        <v>Publikační</v>
      </c>
      <c r="E176" s="65" t="s">
        <v>70</v>
      </c>
      <c r="F176" s="80">
        <v>2023</v>
      </c>
      <c r="G176" s="81" t="s">
        <v>201</v>
      </c>
      <c r="H176" s="81" t="s">
        <v>202</v>
      </c>
      <c r="I176" s="81" t="s">
        <v>200</v>
      </c>
      <c r="J176" s="36" t="s">
        <v>205</v>
      </c>
      <c r="K176" s="54" t="s">
        <v>735</v>
      </c>
    </row>
    <row r="177" spans="2:11" ht="15.75" thickBot="1" x14ac:dyDescent="0.3">
      <c r="B177" s="63"/>
      <c r="C177" s="63"/>
      <c r="D177" s="64"/>
      <c r="E177" s="65"/>
      <c r="F177" s="80"/>
      <c r="G177" s="81"/>
      <c r="H177" s="81"/>
      <c r="I177" s="81"/>
      <c r="J177" s="35" t="s">
        <v>203</v>
      </c>
      <c r="K177" s="54"/>
    </row>
    <row r="178" spans="2:11" ht="15.75" thickBot="1" x14ac:dyDescent="0.3">
      <c r="B178" s="63"/>
      <c r="C178" s="63"/>
      <c r="D178" s="64"/>
      <c r="E178" s="65"/>
      <c r="F178" s="80"/>
      <c r="G178" s="81"/>
      <c r="H178" s="81"/>
      <c r="I178" s="81"/>
      <c r="J178" s="35" t="s">
        <v>81</v>
      </c>
      <c r="K178" s="54"/>
    </row>
    <row r="179" spans="2:11" ht="15.75" thickBot="1" x14ac:dyDescent="0.3">
      <c r="B179" s="63"/>
      <c r="C179" s="63"/>
      <c r="D179" s="64"/>
      <c r="E179" s="65"/>
      <c r="F179" s="80"/>
      <c r="G179" s="81"/>
      <c r="H179" s="81"/>
      <c r="I179" s="81"/>
      <c r="J179" s="36" t="s">
        <v>204</v>
      </c>
      <c r="K179" s="54"/>
    </row>
    <row r="180" spans="2:11" ht="15.75" thickBot="1" x14ac:dyDescent="0.3">
      <c r="B180" s="63"/>
      <c r="C180" s="63"/>
      <c r="D180" s="64"/>
      <c r="E180" s="65"/>
      <c r="F180" s="80"/>
      <c r="G180" s="81"/>
      <c r="H180" s="81"/>
      <c r="I180" s="81"/>
      <c r="J180" s="35" t="s">
        <v>185</v>
      </c>
      <c r="K180" s="54"/>
    </row>
    <row r="181" spans="2:11" ht="15" customHeight="1" thickBot="1" x14ac:dyDescent="0.3">
      <c r="B181" s="63">
        <v>2023</v>
      </c>
      <c r="C181" s="63" t="s">
        <v>40</v>
      </c>
      <c r="D181" s="64" t="str">
        <f>IF(C181="B","Publikační",IF(C181="C","Publikační",IF(C181="Jimp","Publikační",IF(C181="Jsc","Publikační",IF(C181="Jost","Publikační","Aplikační")))))</f>
        <v>Publikační</v>
      </c>
      <c r="E181" s="65" t="s">
        <v>70</v>
      </c>
      <c r="F181" s="80">
        <v>2023</v>
      </c>
      <c r="G181" s="89" t="s">
        <v>199</v>
      </c>
      <c r="H181" s="89" t="s">
        <v>423</v>
      </c>
      <c r="I181" s="67" t="s">
        <v>200</v>
      </c>
      <c r="J181" s="19" t="s">
        <v>424</v>
      </c>
      <c r="K181" s="54" t="s">
        <v>735</v>
      </c>
    </row>
    <row r="182" spans="2:11" ht="15.75" thickBot="1" x14ac:dyDescent="0.3">
      <c r="B182" s="63"/>
      <c r="C182" s="63"/>
      <c r="D182" s="64"/>
      <c r="E182" s="65"/>
      <c r="F182" s="80"/>
      <c r="G182" s="89"/>
      <c r="H182" s="89"/>
      <c r="I182" s="67"/>
      <c r="J182" s="19" t="s">
        <v>89</v>
      </c>
      <c r="K182" s="54"/>
    </row>
    <row r="183" spans="2:11" ht="15.75" thickBot="1" x14ac:dyDescent="0.3">
      <c r="B183" s="63"/>
      <c r="C183" s="63"/>
      <c r="D183" s="64"/>
      <c r="E183" s="65"/>
      <c r="F183" s="80"/>
      <c r="G183" s="89"/>
      <c r="H183" s="89"/>
      <c r="I183" s="67"/>
      <c r="J183" s="19" t="s">
        <v>81</v>
      </c>
      <c r="K183" s="54"/>
    </row>
    <row r="184" spans="2:11" ht="15.75" thickBot="1" x14ac:dyDescent="0.3">
      <c r="B184" s="63"/>
      <c r="C184" s="63"/>
      <c r="D184" s="64"/>
      <c r="E184" s="65"/>
      <c r="F184" s="80"/>
      <c r="G184" s="89"/>
      <c r="H184" s="89"/>
      <c r="I184" s="67"/>
      <c r="J184" s="19" t="s">
        <v>425</v>
      </c>
      <c r="K184" s="54"/>
    </row>
    <row r="185" spans="2:11" ht="15.75" thickBot="1" x14ac:dyDescent="0.3">
      <c r="B185" s="63"/>
      <c r="C185" s="63"/>
      <c r="D185" s="64"/>
      <c r="E185" s="65"/>
      <c r="F185" s="80"/>
      <c r="G185" s="89"/>
      <c r="H185" s="89"/>
      <c r="I185" s="67"/>
      <c r="J185" s="19" t="s">
        <v>185</v>
      </c>
      <c r="K185" s="54"/>
    </row>
    <row r="186" spans="2:11" ht="15" customHeight="1" thickBot="1" x14ac:dyDescent="0.3">
      <c r="B186" s="63">
        <v>2023</v>
      </c>
      <c r="C186" s="63" t="s">
        <v>40</v>
      </c>
      <c r="D186" s="64" t="str">
        <f>IF(C186="B","Publikační",IF(C186="C","Publikační",IF(C186="Jimp","Publikační",IF(C186="Jsc","Publikační",IF(C186="Jost","Publikační","Aplikační")))))</f>
        <v>Publikační</v>
      </c>
      <c r="E186" s="65" t="s">
        <v>71</v>
      </c>
      <c r="F186" s="80">
        <v>2023</v>
      </c>
      <c r="G186" s="81" t="s">
        <v>84</v>
      </c>
      <c r="H186" s="81" t="s">
        <v>83</v>
      </c>
      <c r="I186" s="81"/>
      <c r="J186" s="35" t="s">
        <v>85</v>
      </c>
      <c r="K186" s="54" t="s">
        <v>735</v>
      </c>
    </row>
    <row r="187" spans="2:11" ht="15.75" thickBot="1" x14ac:dyDescent="0.3">
      <c r="B187" s="63"/>
      <c r="C187" s="63"/>
      <c r="D187" s="64"/>
      <c r="E187" s="65"/>
      <c r="F187" s="80"/>
      <c r="G187" s="81"/>
      <c r="H187" s="81"/>
      <c r="I187" s="81"/>
      <c r="J187" s="35" t="s">
        <v>80</v>
      </c>
      <c r="K187" s="54"/>
    </row>
    <row r="188" spans="2:11" ht="15.75" thickBot="1" x14ac:dyDescent="0.3">
      <c r="B188" s="63"/>
      <c r="C188" s="63"/>
      <c r="D188" s="64"/>
      <c r="E188" s="65"/>
      <c r="F188" s="80"/>
      <c r="G188" s="81"/>
      <c r="H188" s="81"/>
      <c r="I188" s="81"/>
      <c r="J188" s="35" t="s">
        <v>81</v>
      </c>
      <c r="K188" s="54"/>
    </row>
    <row r="189" spans="2:11" ht="15.75" thickBot="1" x14ac:dyDescent="0.3">
      <c r="B189" s="63"/>
      <c r="C189" s="63"/>
      <c r="D189" s="64"/>
      <c r="E189" s="65"/>
      <c r="F189" s="80"/>
      <c r="G189" s="81"/>
      <c r="H189" s="81"/>
      <c r="I189" s="81"/>
      <c r="J189" s="35" t="s">
        <v>86</v>
      </c>
      <c r="K189" s="54"/>
    </row>
    <row r="190" spans="2:11" ht="15.75" thickBot="1" x14ac:dyDescent="0.3">
      <c r="B190" s="63"/>
      <c r="C190" s="63"/>
      <c r="D190" s="64"/>
      <c r="E190" s="65"/>
      <c r="F190" s="80"/>
      <c r="G190" s="81"/>
      <c r="H190" s="81"/>
      <c r="I190" s="81"/>
      <c r="J190" s="35" t="s">
        <v>185</v>
      </c>
      <c r="K190" s="54"/>
    </row>
    <row r="191" spans="2:11" ht="15" customHeight="1" thickBot="1" x14ac:dyDescent="0.3">
      <c r="B191" s="63">
        <v>2023</v>
      </c>
      <c r="C191" s="63" t="s">
        <v>40</v>
      </c>
      <c r="D191" s="64" t="str">
        <f>IF(C191="B","Publikační",IF(C191="C","Publikační",IF(C191="Jimp","Publikační",IF(C191="Jsc","Publikační",IF(C191="Jost","Publikační","Aplikační")))))</f>
        <v>Publikační</v>
      </c>
      <c r="E191" s="65" t="s">
        <v>71</v>
      </c>
      <c r="F191" s="80">
        <v>2023</v>
      </c>
      <c r="G191" s="81" t="s">
        <v>490</v>
      </c>
      <c r="H191" s="81" t="s">
        <v>78</v>
      </c>
      <c r="I191" s="81"/>
      <c r="J191" s="35" t="s">
        <v>79</v>
      </c>
      <c r="K191" s="54" t="s">
        <v>735</v>
      </c>
    </row>
    <row r="192" spans="2:11" ht="15.75" thickBot="1" x14ac:dyDescent="0.3">
      <c r="B192" s="63"/>
      <c r="C192" s="63"/>
      <c r="D192" s="64"/>
      <c r="E192" s="65"/>
      <c r="F192" s="80"/>
      <c r="G192" s="81"/>
      <c r="H192" s="81"/>
      <c r="I192" s="81"/>
      <c r="J192" s="35" t="s">
        <v>80</v>
      </c>
      <c r="K192" s="54"/>
    </row>
    <row r="193" spans="2:11" ht="15.75" thickBot="1" x14ac:dyDescent="0.3">
      <c r="B193" s="63"/>
      <c r="C193" s="63"/>
      <c r="D193" s="64"/>
      <c r="E193" s="65"/>
      <c r="F193" s="80"/>
      <c r="G193" s="81"/>
      <c r="H193" s="81"/>
      <c r="I193" s="81"/>
      <c r="J193" s="35" t="s">
        <v>81</v>
      </c>
      <c r="K193" s="54"/>
    </row>
    <row r="194" spans="2:11" ht="15.75" thickBot="1" x14ac:dyDescent="0.3">
      <c r="B194" s="63"/>
      <c r="C194" s="63"/>
      <c r="D194" s="64"/>
      <c r="E194" s="65"/>
      <c r="F194" s="80"/>
      <c r="G194" s="81"/>
      <c r="H194" s="81"/>
      <c r="I194" s="81"/>
      <c r="J194" s="35" t="s">
        <v>82</v>
      </c>
      <c r="K194" s="54"/>
    </row>
    <row r="195" spans="2:11" ht="15.75" thickBot="1" x14ac:dyDescent="0.3">
      <c r="B195" s="63"/>
      <c r="C195" s="63"/>
      <c r="D195" s="64"/>
      <c r="E195" s="65"/>
      <c r="F195" s="80"/>
      <c r="G195" s="81"/>
      <c r="H195" s="81"/>
      <c r="I195" s="81"/>
      <c r="J195" s="35" t="s">
        <v>185</v>
      </c>
      <c r="K195" s="54"/>
    </row>
    <row r="196" spans="2:11" ht="15" customHeight="1" thickBot="1" x14ac:dyDescent="0.3">
      <c r="B196" s="63">
        <v>2023</v>
      </c>
      <c r="C196" s="63" t="s">
        <v>40</v>
      </c>
      <c r="D196" s="64" t="str">
        <f>IF(C196="B","Publikační",IF(C196="C","Publikační",IF(C196="Jimp","Publikační",IF(C196="Jsc","Publikační",IF(C196="Jost","Publikační","Aplikační")))))</f>
        <v>Publikační</v>
      </c>
      <c r="E196" s="65" t="s">
        <v>71</v>
      </c>
      <c r="F196" s="80">
        <v>2023</v>
      </c>
      <c r="G196" s="67" t="s">
        <v>88</v>
      </c>
      <c r="H196" s="67" t="s">
        <v>87</v>
      </c>
      <c r="I196" s="67"/>
      <c r="J196" s="36" t="s">
        <v>426</v>
      </c>
      <c r="K196" s="54" t="s">
        <v>735</v>
      </c>
    </row>
    <row r="197" spans="2:11" ht="15.75" thickBot="1" x14ac:dyDescent="0.3">
      <c r="B197" s="63"/>
      <c r="C197" s="63"/>
      <c r="D197" s="64"/>
      <c r="E197" s="65"/>
      <c r="F197" s="80"/>
      <c r="G197" s="67"/>
      <c r="H197" s="67"/>
      <c r="I197" s="67"/>
      <c r="J197" s="36" t="s">
        <v>89</v>
      </c>
      <c r="K197" s="54"/>
    </row>
    <row r="198" spans="2:11" ht="15.75" thickBot="1" x14ac:dyDescent="0.3">
      <c r="B198" s="63"/>
      <c r="C198" s="63"/>
      <c r="D198" s="64"/>
      <c r="E198" s="65"/>
      <c r="F198" s="80"/>
      <c r="G198" s="67"/>
      <c r="H198" s="67"/>
      <c r="I198" s="67"/>
      <c r="J198" s="36" t="s">
        <v>81</v>
      </c>
      <c r="K198" s="54"/>
    </row>
    <row r="199" spans="2:11" ht="15.75" thickBot="1" x14ac:dyDescent="0.3">
      <c r="B199" s="63"/>
      <c r="C199" s="63"/>
      <c r="D199" s="64"/>
      <c r="E199" s="65"/>
      <c r="F199" s="80"/>
      <c r="G199" s="67"/>
      <c r="H199" s="67"/>
      <c r="I199" s="67"/>
      <c r="J199" s="36" t="s">
        <v>427</v>
      </c>
      <c r="K199" s="54"/>
    </row>
    <row r="200" spans="2:11" ht="15.75" thickBot="1" x14ac:dyDescent="0.3">
      <c r="B200" s="63"/>
      <c r="C200" s="63"/>
      <c r="D200" s="64"/>
      <c r="E200" s="65"/>
      <c r="F200" s="80"/>
      <c r="G200" s="67"/>
      <c r="H200" s="67"/>
      <c r="I200" s="67"/>
      <c r="J200" s="36" t="s">
        <v>185</v>
      </c>
      <c r="K200" s="54"/>
    </row>
    <row r="201" spans="2:11" ht="15" customHeight="1" thickBot="1" x14ac:dyDescent="0.3">
      <c r="B201" s="63">
        <v>2023</v>
      </c>
      <c r="C201" s="63" t="s">
        <v>40</v>
      </c>
      <c r="D201" s="64" t="str">
        <f>IF(C201="B","Publikační",IF(C201="C","Publikační",IF(C201="Jimp","Publikační",IF(C201="Jsc","Publikační",IF(C201="Jost","Publikační","Aplikační")))))</f>
        <v>Publikační</v>
      </c>
      <c r="E201" s="65" t="s">
        <v>71</v>
      </c>
      <c r="F201" s="80">
        <v>2023</v>
      </c>
      <c r="G201" s="89" t="s">
        <v>435</v>
      </c>
      <c r="H201" s="89" t="s">
        <v>436</v>
      </c>
      <c r="I201" s="89" t="s">
        <v>437</v>
      </c>
      <c r="J201" s="19" t="s">
        <v>438</v>
      </c>
      <c r="K201" s="54" t="s">
        <v>735</v>
      </c>
    </row>
    <row r="202" spans="2:11" ht="15.75" thickBot="1" x14ac:dyDescent="0.3">
      <c r="B202" s="63"/>
      <c r="C202" s="63"/>
      <c r="D202" s="64"/>
      <c r="E202" s="65"/>
      <c r="F202" s="80"/>
      <c r="G202" s="89"/>
      <c r="H202" s="89"/>
      <c r="I202" s="89"/>
      <c r="J202" s="19" t="s">
        <v>80</v>
      </c>
      <c r="K202" s="54"/>
    </row>
    <row r="203" spans="2:11" ht="15.75" thickBot="1" x14ac:dyDescent="0.3">
      <c r="B203" s="63"/>
      <c r="C203" s="63"/>
      <c r="D203" s="64"/>
      <c r="E203" s="65"/>
      <c r="F203" s="80"/>
      <c r="G203" s="89"/>
      <c r="H203" s="89"/>
      <c r="I203" s="89"/>
      <c r="J203" s="19" t="s">
        <v>81</v>
      </c>
      <c r="K203" s="54"/>
    </row>
    <row r="204" spans="2:11" ht="15.75" thickBot="1" x14ac:dyDescent="0.3">
      <c r="B204" s="63"/>
      <c r="C204" s="63"/>
      <c r="D204" s="64"/>
      <c r="E204" s="65"/>
      <c r="F204" s="80"/>
      <c r="G204" s="89"/>
      <c r="H204" s="89"/>
      <c r="I204" s="89"/>
      <c r="J204" s="19" t="s">
        <v>439</v>
      </c>
      <c r="K204" s="54"/>
    </row>
    <row r="205" spans="2:11" ht="15.75" thickBot="1" x14ac:dyDescent="0.3">
      <c r="B205" s="63"/>
      <c r="C205" s="63"/>
      <c r="D205" s="64"/>
      <c r="E205" s="65"/>
      <c r="F205" s="80"/>
      <c r="G205" s="89"/>
      <c r="H205" s="89"/>
      <c r="I205" s="89"/>
      <c r="J205" s="19" t="s">
        <v>185</v>
      </c>
      <c r="K205" s="54"/>
    </row>
    <row r="206" spans="2:11" ht="15" customHeight="1" thickBot="1" x14ac:dyDescent="0.3">
      <c r="B206" s="63">
        <v>2023</v>
      </c>
      <c r="C206" s="63" t="s">
        <v>40</v>
      </c>
      <c r="D206" s="64" t="str">
        <f>IF(C206="B","Publikační",IF(C206="C","Publikační",IF(C206="Jimp","Publikační",IF(C206="Jsc","Publikační",IF(C206="Jost","Publikační","Aplikační")))))</f>
        <v>Publikační</v>
      </c>
      <c r="E206" s="65" t="s">
        <v>65</v>
      </c>
      <c r="F206" s="80">
        <v>2023</v>
      </c>
      <c r="G206" s="67" t="s">
        <v>489</v>
      </c>
      <c r="H206" s="67" t="s">
        <v>216</v>
      </c>
      <c r="I206" s="89"/>
      <c r="J206" s="19" t="s">
        <v>464</v>
      </c>
      <c r="K206" s="54" t="s">
        <v>735</v>
      </c>
    </row>
    <row r="207" spans="2:11" ht="15.75" thickBot="1" x14ac:dyDescent="0.3">
      <c r="B207" s="63"/>
      <c r="C207" s="63"/>
      <c r="D207" s="64"/>
      <c r="E207" s="65"/>
      <c r="F207" s="80"/>
      <c r="G207" s="67"/>
      <c r="H207" s="67"/>
      <c r="I207" s="89"/>
      <c r="J207" s="19" t="s">
        <v>89</v>
      </c>
      <c r="K207" s="54"/>
    </row>
    <row r="208" spans="2:11" ht="15.75" thickBot="1" x14ac:dyDescent="0.3">
      <c r="B208" s="63"/>
      <c r="C208" s="63"/>
      <c r="D208" s="64"/>
      <c r="E208" s="65"/>
      <c r="F208" s="80"/>
      <c r="G208" s="67"/>
      <c r="H208" s="67"/>
      <c r="I208" s="89"/>
      <c r="J208" s="19" t="s">
        <v>81</v>
      </c>
      <c r="K208" s="54"/>
    </row>
    <row r="209" spans="1:15" ht="15.75" thickBot="1" x14ac:dyDescent="0.3">
      <c r="B209" s="63"/>
      <c r="C209" s="63"/>
      <c r="D209" s="64"/>
      <c r="E209" s="65"/>
      <c r="F209" s="80"/>
      <c r="G209" s="67"/>
      <c r="H209" s="67"/>
      <c r="I209" s="89"/>
      <c r="J209" s="19" t="s">
        <v>465</v>
      </c>
      <c r="K209" s="54"/>
    </row>
    <row r="210" spans="1:15" ht="15.75" thickBot="1" x14ac:dyDescent="0.3">
      <c r="B210" s="63"/>
      <c r="C210" s="63"/>
      <c r="D210" s="64"/>
      <c r="E210" s="65"/>
      <c r="F210" s="80"/>
      <c r="G210" s="67"/>
      <c r="H210" s="67"/>
      <c r="I210" s="89"/>
      <c r="J210" s="19" t="s">
        <v>185</v>
      </c>
      <c r="K210" s="54"/>
    </row>
    <row r="211" spans="1:15" ht="15" customHeight="1" thickBot="1" x14ac:dyDescent="0.3">
      <c r="B211" s="85">
        <v>2023</v>
      </c>
      <c r="C211" s="85" t="s">
        <v>41</v>
      </c>
      <c r="D211" s="86" t="str">
        <f>IF(C211="B","Publikační",IF(C211="C","Publikační",IF(C211="Jimp","Publikační",IF(C211="Jsc","Publikační",IF(C211="Jost","Publikační","Aplikační")))))</f>
        <v>Publikační</v>
      </c>
      <c r="E211" s="87" t="s">
        <v>59</v>
      </c>
      <c r="F211" s="66">
        <v>2023</v>
      </c>
      <c r="G211" s="67" t="s">
        <v>504</v>
      </c>
      <c r="H211" s="67" t="s">
        <v>505</v>
      </c>
      <c r="I211" s="67"/>
      <c r="J211" s="36" t="s">
        <v>506</v>
      </c>
      <c r="K211" s="54" t="s">
        <v>735</v>
      </c>
    </row>
    <row r="212" spans="1:15" ht="26.25" thickBot="1" x14ac:dyDescent="0.3">
      <c r="B212" s="85"/>
      <c r="C212" s="85"/>
      <c r="D212" s="86"/>
      <c r="E212" s="87"/>
      <c r="F212" s="66"/>
      <c r="G212" s="67"/>
      <c r="H212" s="67"/>
      <c r="I212" s="67"/>
      <c r="J212" s="36" t="s">
        <v>507</v>
      </c>
      <c r="K212" s="54"/>
    </row>
    <row r="213" spans="1:15" ht="15.75" thickBot="1" x14ac:dyDescent="0.3">
      <c r="B213" s="85"/>
      <c r="C213" s="85"/>
      <c r="D213" s="86"/>
      <c r="E213" s="87"/>
      <c r="F213" s="66"/>
      <c r="G213" s="67"/>
      <c r="H213" s="67"/>
      <c r="I213" s="67"/>
      <c r="J213" s="36" t="s">
        <v>106</v>
      </c>
      <c r="K213" s="54"/>
    </row>
    <row r="214" spans="1:15" ht="15.75" thickBot="1" x14ac:dyDescent="0.3">
      <c r="B214" s="85"/>
      <c r="C214" s="85"/>
      <c r="D214" s="86"/>
      <c r="E214" s="87"/>
      <c r="F214" s="66"/>
      <c r="G214" s="67"/>
      <c r="H214" s="67"/>
      <c r="I214" s="67"/>
      <c r="J214" s="36" t="s">
        <v>105</v>
      </c>
      <c r="K214" s="54"/>
    </row>
    <row r="215" spans="1:15" ht="15.75" thickBot="1" x14ac:dyDescent="0.3">
      <c r="B215" s="85"/>
      <c r="C215" s="85"/>
      <c r="D215" s="86"/>
      <c r="E215" s="87"/>
      <c r="F215" s="66"/>
      <c r="G215" s="67"/>
      <c r="H215" s="67"/>
      <c r="I215" s="67"/>
      <c r="J215" s="36" t="s">
        <v>510</v>
      </c>
      <c r="K215" s="54"/>
    </row>
    <row r="216" spans="1:15" ht="15" customHeight="1" thickBot="1" x14ac:dyDescent="0.3">
      <c r="A216" t="s">
        <v>108</v>
      </c>
      <c r="B216" s="63">
        <v>2023</v>
      </c>
      <c r="C216" s="85" t="s">
        <v>41</v>
      </c>
      <c r="D216" s="86" t="str">
        <f>IF(C216="B","Publikační",IF(C216="C","Publikační",IF(C216="Jimp","Publikační",IF(C216="Jsc","Publikační",IF(C216="Jost","Publikační","Aplikační")))))</f>
        <v>Publikační</v>
      </c>
      <c r="E216" s="87" t="s">
        <v>59</v>
      </c>
      <c r="F216" s="66">
        <v>2023</v>
      </c>
      <c r="G216" s="67" t="s">
        <v>479</v>
      </c>
      <c r="H216" s="67" t="s">
        <v>302</v>
      </c>
      <c r="I216" s="67"/>
      <c r="J216" s="36" t="s">
        <v>303</v>
      </c>
      <c r="K216" s="54" t="s">
        <v>735</v>
      </c>
    </row>
    <row r="217" spans="1:15" ht="26.25" thickBot="1" x14ac:dyDescent="0.3">
      <c r="B217" s="63"/>
      <c r="C217" s="85"/>
      <c r="D217" s="86"/>
      <c r="E217" s="87"/>
      <c r="F217" s="66"/>
      <c r="G217" s="67"/>
      <c r="H217" s="67"/>
      <c r="I217" s="67"/>
      <c r="J217" s="36" t="s">
        <v>509</v>
      </c>
      <c r="K217" s="54"/>
    </row>
    <row r="218" spans="1:15" ht="15.75" thickBot="1" x14ac:dyDescent="0.3">
      <c r="B218" s="63"/>
      <c r="C218" s="85"/>
      <c r="D218" s="86"/>
      <c r="E218" s="87"/>
      <c r="F218" s="66"/>
      <c r="G218" s="67"/>
      <c r="H218" s="67"/>
      <c r="I218" s="67"/>
      <c r="J218" s="36" t="s">
        <v>508</v>
      </c>
      <c r="K218" s="54"/>
    </row>
    <row r="219" spans="1:15" ht="15.75" thickBot="1" x14ac:dyDescent="0.3">
      <c r="B219" s="63"/>
      <c r="C219" s="85"/>
      <c r="D219" s="86"/>
      <c r="E219" s="87"/>
      <c r="F219" s="66"/>
      <c r="G219" s="67"/>
      <c r="H219" s="67"/>
      <c r="I219" s="67"/>
      <c r="J219" s="36" t="s">
        <v>304</v>
      </c>
      <c r="K219" s="54"/>
      <c r="O219" t="s">
        <v>108</v>
      </c>
    </row>
    <row r="220" spans="1:15" ht="15.75" thickBot="1" x14ac:dyDescent="0.3">
      <c r="B220" s="63"/>
      <c r="C220" s="85"/>
      <c r="D220" s="86"/>
      <c r="E220" s="87"/>
      <c r="F220" s="66"/>
      <c r="G220" s="67"/>
      <c r="H220" s="67"/>
      <c r="I220" s="67"/>
      <c r="J220" s="36" t="s">
        <v>305</v>
      </c>
      <c r="K220" s="54"/>
    </row>
    <row r="221" spans="1:15" ht="15" customHeight="1" thickBot="1" x14ac:dyDescent="0.3">
      <c r="B221" s="63">
        <v>2023</v>
      </c>
      <c r="C221" s="63" t="s">
        <v>41</v>
      </c>
      <c r="D221" s="64" t="str">
        <f>IF(C221="B","Publikační",IF(C221="C","Publikační",IF(C221="Jimp","Publikační",IF(C221="Jsc","Publikační",IF(C221="Jost","Publikační","Aplikační")))))</f>
        <v>Publikační</v>
      </c>
      <c r="E221" s="65" t="s">
        <v>64</v>
      </c>
      <c r="F221" s="80">
        <v>2023</v>
      </c>
      <c r="G221" s="67" t="s">
        <v>575</v>
      </c>
      <c r="H221" s="67" t="s">
        <v>576</v>
      </c>
      <c r="I221" s="67"/>
      <c r="J221" s="35" t="s">
        <v>580</v>
      </c>
      <c r="K221" s="54" t="s">
        <v>735</v>
      </c>
    </row>
    <row r="222" spans="1:15" ht="15.75" thickBot="1" x14ac:dyDescent="0.3">
      <c r="B222" s="63"/>
      <c r="C222" s="63"/>
      <c r="D222" s="64"/>
      <c r="E222" s="65"/>
      <c r="F222" s="80"/>
      <c r="G222" s="67"/>
      <c r="H222" s="67"/>
      <c r="I222" s="67"/>
      <c r="J222" s="35" t="s">
        <v>577</v>
      </c>
      <c r="K222" s="54"/>
    </row>
    <row r="223" spans="1:15" ht="15.75" thickBot="1" x14ac:dyDescent="0.3">
      <c r="B223" s="63"/>
      <c r="C223" s="63"/>
      <c r="D223" s="64"/>
      <c r="E223" s="65"/>
      <c r="F223" s="80"/>
      <c r="G223" s="67"/>
      <c r="H223" s="67"/>
      <c r="I223" s="67"/>
      <c r="J223" s="35" t="s">
        <v>578</v>
      </c>
      <c r="K223" s="54"/>
    </row>
    <row r="224" spans="1:15" ht="15.75" thickBot="1" x14ac:dyDescent="0.3">
      <c r="B224" s="63"/>
      <c r="C224" s="63"/>
      <c r="D224" s="64"/>
      <c r="E224" s="65"/>
      <c r="F224" s="80"/>
      <c r="G224" s="67"/>
      <c r="H224" s="67"/>
      <c r="I224" s="67"/>
      <c r="J224" s="35" t="s">
        <v>579</v>
      </c>
      <c r="K224" s="54"/>
      <c r="O224" t="s">
        <v>108</v>
      </c>
    </row>
    <row r="225" spans="2:15" ht="15.75" thickBot="1" x14ac:dyDescent="0.3">
      <c r="B225" s="63"/>
      <c r="C225" s="63"/>
      <c r="D225" s="64"/>
      <c r="E225" s="65"/>
      <c r="F225" s="80"/>
      <c r="G225" s="67"/>
      <c r="H225" s="67"/>
      <c r="I225" s="67"/>
      <c r="J225" s="35" t="s">
        <v>581</v>
      </c>
      <c r="K225" s="54"/>
    </row>
    <row r="226" spans="2:15" ht="15" customHeight="1" thickBot="1" x14ac:dyDescent="0.3">
      <c r="B226" s="63">
        <v>2023</v>
      </c>
      <c r="C226" s="63" t="s">
        <v>38</v>
      </c>
      <c r="D226" s="64" t="str">
        <f>IF(C226="B","Publikační",IF(C226="C","Publikační",IF(C226="Jimp","Publikační",IF(C226="Jsc","Publikační",IF(C226="Jost","Publikační","Aplikační")))))</f>
        <v>Publikační</v>
      </c>
      <c r="E226" s="65" t="s">
        <v>59</v>
      </c>
      <c r="F226" s="80">
        <v>2023</v>
      </c>
      <c r="G226" s="67" t="s">
        <v>632</v>
      </c>
      <c r="H226" s="67" t="s">
        <v>604</v>
      </c>
      <c r="I226" s="67"/>
      <c r="J226" s="35" t="s">
        <v>607</v>
      </c>
      <c r="K226" s="54" t="s">
        <v>735</v>
      </c>
    </row>
    <row r="227" spans="2:15" ht="15.75" thickBot="1" x14ac:dyDescent="0.3">
      <c r="B227" s="63"/>
      <c r="C227" s="63"/>
      <c r="D227" s="64"/>
      <c r="E227" s="65"/>
      <c r="F227" s="80"/>
      <c r="G227" s="67"/>
      <c r="H227" s="67"/>
      <c r="I227" s="67"/>
      <c r="J227" s="35" t="s">
        <v>605</v>
      </c>
      <c r="K227" s="54"/>
    </row>
    <row r="228" spans="2:15" ht="15.75" thickBot="1" x14ac:dyDescent="0.3">
      <c r="B228" s="63"/>
      <c r="C228" s="63"/>
      <c r="D228" s="64"/>
      <c r="E228" s="65"/>
      <c r="F228" s="80"/>
      <c r="G228" s="67"/>
      <c r="H228" s="67"/>
      <c r="I228" s="67"/>
      <c r="J228" s="35" t="s">
        <v>606</v>
      </c>
      <c r="K228" s="54"/>
    </row>
    <row r="229" spans="2:15" ht="15.75" thickBot="1" x14ac:dyDescent="0.3">
      <c r="B229" s="63"/>
      <c r="C229" s="63"/>
      <c r="D229" s="64"/>
      <c r="E229" s="65"/>
      <c r="F229" s="80"/>
      <c r="G229" s="67"/>
      <c r="H229" s="67"/>
      <c r="I229" s="67"/>
      <c r="J229" s="36" t="s">
        <v>133</v>
      </c>
      <c r="K229" s="54"/>
      <c r="O229" t="s">
        <v>108</v>
      </c>
    </row>
    <row r="230" spans="2:15" ht="15.75" thickBot="1" x14ac:dyDescent="0.3">
      <c r="B230" s="63"/>
      <c r="C230" s="63"/>
      <c r="D230" s="64"/>
      <c r="E230" s="65"/>
      <c r="F230" s="80"/>
      <c r="G230" s="67"/>
      <c r="H230" s="67"/>
      <c r="I230" s="67"/>
      <c r="J230" s="36" t="s">
        <v>613</v>
      </c>
      <c r="K230" s="54"/>
    </row>
    <row r="231" spans="2:15" ht="15" customHeight="1" thickBot="1" x14ac:dyDescent="0.3">
      <c r="B231" s="63">
        <v>2023</v>
      </c>
      <c r="C231" s="63" t="s">
        <v>38</v>
      </c>
      <c r="D231" s="64" t="str">
        <f>IF(C231="B","Publikační",IF(C231="C","Publikační",IF(C231="Jimp","Publikační",IF(C231="Jsc","Publikační",IF(C231="Jost","Publikační","Aplikační")))))</f>
        <v>Publikační</v>
      </c>
      <c r="E231" s="65" t="s">
        <v>59</v>
      </c>
      <c r="F231" s="80">
        <v>2023</v>
      </c>
      <c r="G231" s="67" t="s">
        <v>608</v>
      </c>
      <c r="H231" s="67" t="s">
        <v>609</v>
      </c>
      <c r="I231" s="67"/>
      <c r="J231" s="36" t="s">
        <v>607</v>
      </c>
      <c r="K231" s="54" t="s">
        <v>735</v>
      </c>
    </row>
    <row r="232" spans="2:15" ht="15.75" thickBot="1" x14ac:dyDescent="0.3">
      <c r="B232" s="63"/>
      <c r="C232" s="63"/>
      <c r="D232" s="64"/>
      <c r="E232" s="65"/>
      <c r="F232" s="80"/>
      <c r="G232" s="67"/>
      <c r="H232" s="67"/>
      <c r="I232" s="67"/>
      <c r="J232" s="36" t="s">
        <v>605</v>
      </c>
      <c r="K232" s="54"/>
    </row>
    <row r="233" spans="2:15" ht="15.75" thickBot="1" x14ac:dyDescent="0.3">
      <c r="B233" s="63"/>
      <c r="C233" s="63"/>
      <c r="D233" s="64"/>
      <c r="E233" s="65"/>
      <c r="F233" s="80"/>
      <c r="G233" s="67"/>
      <c r="H233" s="67"/>
      <c r="I233" s="67"/>
      <c r="J233" s="36" t="s">
        <v>606</v>
      </c>
      <c r="K233" s="54"/>
    </row>
    <row r="234" spans="2:15" ht="15.75" thickBot="1" x14ac:dyDescent="0.3">
      <c r="B234" s="63"/>
      <c r="C234" s="63"/>
      <c r="D234" s="64"/>
      <c r="E234" s="65"/>
      <c r="F234" s="80"/>
      <c r="G234" s="67"/>
      <c r="H234" s="67"/>
      <c r="I234" s="67"/>
      <c r="J234" s="36" t="s">
        <v>133</v>
      </c>
      <c r="K234" s="54"/>
      <c r="O234" t="s">
        <v>108</v>
      </c>
    </row>
    <row r="235" spans="2:15" ht="15.75" thickBot="1" x14ac:dyDescent="0.3">
      <c r="B235" s="63"/>
      <c r="C235" s="63"/>
      <c r="D235" s="64"/>
      <c r="E235" s="65"/>
      <c r="F235" s="80"/>
      <c r="G235" s="67"/>
      <c r="H235" s="67"/>
      <c r="I235" s="67"/>
      <c r="J235" s="36" t="s">
        <v>631</v>
      </c>
      <c r="K235" s="54"/>
    </row>
    <row r="236" spans="2:15" ht="15" customHeight="1" thickBot="1" x14ac:dyDescent="0.3">
      <c r="B236" s="63">
        <v>2023</v>
      </c>
      <c r="C236" s="63" t="s">
        <v>38</v>
      </c>
      <c r="D236" s="64" t="s">
        <v>314</v>
      </c>
      <c r="E236" s="65" t="s">
        <v>69</v>
      </c>
      <c r="F236" s="80">
        <v>2023</v>
      </c>
      <c r="G236" s="81" t="s">
        <v>358</v>
      </c>
      <c r="H236" s="81" t="s">
        <v>359</v>
      </c>
      <c r="I236" s="88" t="s">
        <v>360</v>
      </c>
      <c r="J236" s="36" t="s">
        <v>415</v>
      </c>
      <c r="K236" s="54" t="s">
        <v>735</v>
      </c>
    </row>
    <row r="237" spans="2:15" ht="15.75" thickBot="1" x14ac:dyDescent="0.3">
      <c r="B237" s="63"/>
      <c r="C237" s="63"/>
      <c r="D237" s="64"/>
      <c r="E237" s="65"/>
      <c r="F237" s="80"/>
      <c r="G237" s="81"/>
      <c r="H237" s="81"/>
      <c r="I237" s="81"/>
      <c r="J237" s="36" t="s">
        <v>361</v>
      </c>
      <c r="K237" s="54"/>
    </row>
    <row r="238" spans="2:15" ht="15.75" thickBot="1" x14ac:dyDescent="0.3">
      <c r="B238" s="63"/>
      <c r="C238" s="63"/>
      <c r="D238" s="64"/>
      <c r="E238" s="65"/>
      <c r="F238" s="80"/>
      <c r="G238" s="81"/>
      <c r="H238" s="81"/>
      <c r="I238" s="81"/>
      <c r="J238" s="35" t="s">
        <v>362</v>
      </c>
      <c r="K238" s="54"/>
    </row>
    <row r="239" spans="2:15" ht="15.75" thickBot="1" x14ac:dyDescent="0.3">
      <c r="B239" s="63"/>
      <c r="C239" s="63"/>
      <c r="D239" s="64"/>
      <c r="E239" s="65"/>
      <c r="F239" s="80"/>
      <c r="G239" s="81"/>
      <c r="H239" s="81"/>
      <c r="I239" s="81"/>
      <c r="J239" s="35" t="s">
        <v>133</v>
      </c>
      <c r="K239" s="54"/>
    </row>
    <row r="240" spans="2:15" ht="15.75" thickBot="1" x14ac:dyDescent="0.3">
      <c r="B240" s="63"/>
      <c r="C240" s="63"/>
      <c r="D240" s="64"/>
      <c r="E240" s="65"/>
      <c r="F240" s="80"/>
      <c r="G240" s="81"/>
      <c r="H240" s="81"/>
      <c r="I240" s="81"/>
      <c r="J240" s="35" t="s">
        <v>363</v>
      </c>
      <c r="K240" s="54"/>
    </row>
    <row r="241" spans="2:11" ht="15" customHeight="1" thickBot="1" x14ac:dyDescent="0.3">
      <c r="B241" s="63">
        <v>2023</v>
      </c>
      <c r="C241" s="63" t="s">
        <v>39</v>
      </c>
      <c r="D241" s="64" t="str">
        <f>IF(C241="B","Publikační",IF(C241="C","Publikační",IF(C241="Jimp","Publikační",IF(C241="Jsc","Publikační",IF(C241="Jost","Publikační","Aplikační")))))</f>
        <v>Publikační</v>
      </c>
      <c r="E241" s="65" t="s">
        <v>59</v>
      </c>
      <c r="F241" s="80">
        <v>2023</v>
      </c>
      <c r="G241" s="67" t="s">
        <v>488</v>
      </c>
      <c r="H241" s="67" t="s">
        <v>110</v>
      </c>
      <c r="I241" s="88" t="s">
        <v>154</v>
      </c>
      <c r="J241" s="35" t="s">
        <v>111</v>
      </c>
      <c r="K241" s="54" t="s">
        <v>735</v>
      </c>
    </row>
    <row r="242" spans="2:11" ht="15.75" thickBot="1" x14ac:dyDescent="0.3">
      <c r="B242" s="63"/>
      <c r="C242" s="63"/>
      <c r="D242" s="64"/>
      <c r="E242" s="65"/>
      <c r="F242" s="80"/>
      <c r="G242" s="67"/>
      <c r="H242" s="67"/>
      <c r="I242" s="81"/>
      <c r="J242" s="35" t="s">
        <v>112</v>
      </c>
      <c r="K242" s="54"/>
    </row>
    <row r="243" spans="2:11" ht="15.75" thickBot="1" x14ac:dyDescent="0.3">
      <c r="B243" s="63"/>
      <c r="C243" s="63"/>
      <c r="D243" s="64"/>
      <c r="E243" s="65"/>
      <c r="F243" s="80"/>
      <c r="G243" s="67"/>
      <c r="H243" s="67"/>
      <c r="I243" s="81"/>
      <c r="J243" s="35" t="s">
        <v>113</v>
      </c>
      <c r="K243" s="54"/>
    </row>
    <row r="244" spans="2:11" ht="15.75" thickBot="1" x14ac:dyDescent="0.3">
      <c r="B244" s="63"/>
      <c r="C244" s="63"/>
      <c r="D244" s="64"/>
      <c r="E244" s="65"/>
      <c r="F244" s="80"/>
      <c r="G244" s="67"/>
      <c r="H244" s="67"/>
      <c r="I244" s="81"/>
      <c r="J244" s="35" t="s">
        <v>114</v>
      </c>
      <c r="K244" s="54"/>
    </row>
    <row r="245" spans="2:11" ht="15.75" thickBot="1" x14ac:dyDescent="0.3">
      <c r="B245" s="63"/>
      <c r="C245" s="63"/>
      <c r="D245" s="64"/>
      <c r="E245" s="65"/>
      <c r="F245" s="80"/>
      <c r="G245" s="67"/>
      <c r="H245" s="67"/>
      <c r="I245" s="81"/>
      <c r="J245" s="35" t="s">
        <v>115</v>
      </c>
      <c r="K245" s="54"/>
    </row>
    <row r="246" spans="2:11" ht="15" customHeight="1" thickBot="1" x14ac:dyDescent="0.3">
      <c r="B246" s="63">
        <v>2023</v>
      </c>
      <c r="C246" s="63" t="s">
        <v>39</v>
      </c>
      <c r="D246" s="64" t="str">
        <f>IF(C246="B","Publikační",IF(C246="C","Publikační",IF(C246="Jimp","Publikační",IF(C246="Jsc","Publikační",IF(C246="Jost","Publikační","Aplikační")))))</f>
        <v>Publikační</v>
      </c>
      <c r="E246" s="65" t="s">
        <v>59</v>
      </c>
      <c r="F246" s="80">
        <v>2023</v>
      </c>
      <c r="G246" s="81" t="s">
        <v>487</v>
      </c>
      <c r="H246" s="81" t="s">
        <v>116</v>
      </c>
      <c r="I246" s="67"/>
      <c r="J246" s="35" t="s">
        <v>122</v>
      </c>
      <c r="K246" s="54" t="s">
        <v>735</v>
      </c>
    </row>
    <row r="247" spans="2:11" ht="15.75" thickBot="1" x14ac:dyDescent="0.3">
      <c r="B247" s="63"/>
      <c r="C247" s="63"/>
      <c r="D247" s="64"/>
      <c r="E247" s="65"/>
      <c r="F247" s="80"/>
      <c r="G247" s="81"/>
      <c r="H247" s="81"/>
      <c r="I247" s="67"/>
      <c r="J247" s="35" t="s">
        <v>121</v>
      </c>
      <c r="K247" s="54"/>
    </row>
    <row r="248" spans="2:11" ht="15.75" thickBot="1" x14ac:dyDescent="0.3">
      <c r="B248" s="63"/>
      <c r="C248" s="63"/>
      <c r="D248" s="64"/>
      <c r="E248" s="65"/>
      <c r="F248" s="80"/>
      <c r="G248" s="81"/>
      <c r="H248" s="81"/>
      <c r="I248" s="67"/>
      <c r="J248" s="35" t="s">
        <v>117</v>
      </c>
      <c r="K248" s="54"/>
    </row>
    <row r="249" spans="2:11" ht="15.75" thickBot="1" x14ac:dyDescent="0.3">
      <c r="B249" s="63"/>
      <c r="C249" s="63"/>
      <c r="D249" s="64"/>
      <c r="E249" s="65"/>
      <c r="F249" s="80"/>
      <c r="G249" s="81"/>
      <c r="H249" s="81"/>
      <c r="I249" s="67"/>
      <c r="J249" s="35" t="s">
        <v>118</v>
      </c>
      <c r="K249" s="54"/>
    </row>
    <row r="250" spans="2:11" ht="15.75" thickBot="1" x14ac:dyDescent="0.3">
      <c r="B250" s="63"/>
      <c r="C250" s="63"/>
      <c r="D250" s="64"/>
      <c r="E250" s="65"/>
      <c r="F250" s="80"/>
      <c r="G250" s="81"/>
      <c r="H250" s="81"/>
      <c r="I250" s="67"/>
      <c r="J250" s="35" t="s">
        <v>119</v>
      </c>
      <c r="K250" s="54"/>
    </row>
    <row r="251" spans="2:11" ht="15.75" thickBot="1" x14ac:dyDescent="0.3">
      <c r="B251" s="63">
        <v>2023</v>
      </c>
      <c r="C251" s="63" t="s">
        <v>39</v>
      </c>
      <c r="D251" s="64" t="str">
        <f>IF(C251="B","Publikační",IF(C251="C","Publikační",IF(C251="Jimp","Publikační",IF(C251="Jsc","Publikační",IF(C251="Jost","Publikační","Aplikační")))))</f>
        <v>Publikační</v>
      </c>
      <c r="E251" s="65" t="s">
        <v>59</v>
      </c>
      <c r="F251" s="66">
        <v>2023</v>
      </c>
      <c r="G251" s="67" t="s">
        <v>498</v>
      </c>
      <c r="H251" s="67" t="s">
        <v>499</v>
      </c>
      <c r="I251" s="67"/>
      <c r="J251" s="35" t="s">
        <v>494</v>
      </c>
      <c r="K251" s="54" t="s">
        <v>735</v>
      </c>
    </row>
    <row r="252" spans="2:11" ht="15.75" thickBot="1" x14ac:dyDescent="0.3">
      <c r="B252" s="63"/>
      <c r="C252" s="63"/>
      <c r="D252" s="64"/>
      <c r="E252" s="65"/>
      <c r="F252" s="66"/>
      <c r="G252" s="67"/>
      <c r="H252" s="67"/>
      <c r="I252" s="67"/>
      <c r="J252" s="35" t="s">
        <v>495</v>
      </c>
      <c r="K252" s="54"/>
    </row>
    <row r="253" spans="2:11" ht="15.75" thickBot="1" x14ac:dyDescent="0.3">
      <c r="B253" s="63"/>
      <c r="C253" s="63"/>
      <c r="D253" s="64"/>
      <c r="E253" s="65"/>
      <c r="F253" s="66"/>
      <c r="G253" s="67"/>
      <c r="H253" s="67"/>
      <c r="I253" s="67"/>
      <c r="J253" s="35" t="s">
        <v>117</v>
      </c>
      <c r="K253" s="54"/>
    </row>
    <row r="254" spans="2:11" ht="15.75" thickBot="1" x14ac:dyDescent="0.3">
      <c r="B254" s="63"/>
      <c r="C254" s="63"/>
      <c r="D254" s="64"/>
      <c r="E254" s="65"/>
      <c r="F254" s="66"/>
      <c r="G254" s="67"/>
      <c r="H254" s="67"/>
      <c r="I254" s="67"/>
      <c r="J254" s="35" t="s">
        <v>496</v>
      </c>
      <c r="K254" s="54"/>
    </row>
    <row r="255" spans="2:11" ht="15.75" thickBot="1" x14ac:dyDescent="0.3">
      <c r="B255" s="63"/>
      <c r="C255" s="63"/>
      <c r="D255" s="64"/>
      <c r="E255" s="65"/>
      <c r="F255" s="66"/>
      <c r="G255" s="67"/>
      <c r="H255" s="67"/>
      <c r="I255" s="67"/>
      <c r="J255" s="35" t="s">
        <v>497</v>
      </c>
      <c r="K255" s="54"/>
    </row>
    <row r="256" spans="2:11" ht="15.75" thickBot="1" x14ac:dyDescent="0.3">
      <c r="B256" s="63">
        <v>2023</v>
      </c>
      <c r="C256" s="63" t="s">
        <v>39</v>
      </c>
      <c r="D256" s="64" t="str">
        <f>IF(C256="B","Publikační",IF(C256="C","Publikační",IF(C256="Jimp","Publikační",IF(C256="Jsc","Publikační",IF(C256="Jost","Publikační","Aplikační")))))</f>
        <v>Publikační</v>
      </c>
      <c r="E256" s="65" t="s">
        <v>59</v>
      </c>
      <c r="F256" s="66">
        <v>2023</v>
      </c>
      <c r="G256" s="67" t="s">
        <v>487</v>
      </c>
      <c r="H256" s="67" t="s">
        <v>527</v>
      </c>
      <c r="I256" s="67"/>
      <c r="J256" s="35" t="s">
        <v>122</v>
      </c>
      <c r="K256" s="54" t="s">
        <v>735</v>
      </c>
    </row>
    <row r="257" spans="2:11" ht="15.75" thickBot="1" x14ac:dyDescent="0.3">
      <c r="B257" s="63"/>
      <c r="C257" s="63"/>
      <c r="D257" s="64"/>
      <c r="E257" s="65"/>
      <c r="F257" s="66"/>
      <c r="G257" s="67"/>
      <c r="H257" s="67"/>
      <c r="I257" s="67"/>
      <c r="J257" s="35" t="s">
        <v>121</v>
      </c>
      <c r="K257" s="54"/>
    </row>
    <row r="258" spans="2:11" ht="15.75" thickBot="1" x14ac:dyDescent="0.3">
      <c r="B258" s="63"/>
      <c r="C258" s="63"/>
      <c r="D258" s="64"/>
      <c r="E258" s="65"/>
      <c r="F258" s="66"/>
      <c r="G258" s="67"/>
      <c r="H258" s="67"/>
      <c r="I258" s="67"/>
      <c r="J258" s="35" t="s">
        <v>117</v>
      </c>
      <c r="K258" s="54"/>
    </row>
    <row r="259" spans="2:11" ht="15.75" thickBot="1" x14ac:dyDescent="0.3">
      <c r="B259" s="63"/>
      <c r="C259" s="63"/>
      <c r="D259" s="64"/>
      <c r="E259" s="65"/>
      <c r="F259" s="66"/>
      <c r="G259" s="67"/>
      <c r="H259" s="67"/>
      <c r="I259" s="67"/>
      <c r="J259" s="35" t="s">
        <v>109</v>
      </c>
      <c r="K259" s="54"/>
    </row>
    <row r="260" spans="2:11" ht="15.75" thickBot="1" x14ac:dyDescent="0.3">
      <c r="B260" s="63"/>
      <c r="C260" s="63"/>
      <c r="D260" s="64"/>
      <c r="E260" s="65"/>
      <c r="F260" s="66"/>
      <c r="G260" s="67"/>
      <c r="H260" s="67"/>
      <c r="I260" s="67"/>
      <c r="J260" s="35" t="s">
        <v>528</v>
      </c>
      <c r="K260" s="54"/>
    </row>
    <row r="261" spans="2:11" ht="15.75" thickBot="1" x14ac:dyDescent="0.3">
      <c r="B261" s="63">
        <v>2023</v>
      </c>
      <c r="C261" s="63" t="s">
        <v>39</v>
      </c>
      <c r="D261" s="64" t="str">
        <f>IF(C261="B","Publikační",IF(C261="C","Publikační",IF(C261="Jimp","Publikační",IF(C261="Jsc","Publikační",IF(C261="Jost","Publikační","Aplikační")))))</f>
        <v>Publikační</v>
      </c>
      <c r="E261" s="65" t="s">
        <v>59</v>
      </c>
      <c r="F261" s="66">
        <v>2023</v>
      </c>
      <c r="G261" s="67" t="s">
        <v>610</v>
      </c>
      <c r="H261" s="67" t="s">
        <v>529</v>
      </c>
      <c r="I261" s="67"/>
      <c r="J261" s="36" t="s">
        <v>537</v>
      </c>
      <c r="K261" s="54" t="s">
        <v>735</v>
      </c>
    </row>
    <row r="262" spans="2:11" ht="15.75" thickBot="1" x14ac:dyDescent="0.3">
      <c r="B262" s="63"/>
      <c r="C262" s="63"/>
      <c r="D262" s="64"/>
      <c r="E262" s="65"/>
      <c r="F262" s="66"/>
      <c r="G262" s="67"/>
      <c r="H262" s="67"/>
      <c r="I262" s="67"/>
      <c r="J262" s="36" t="s">
        <v>530</v>
      </c>
      <c r="K262" s="54"/>
    </row>
    <row r="263" spans="2:11" ht="15.75" thickBot="1" x14ac:dyDescent="0.3">
      <c r="B263" s="63"/>
      <c r="C263" s="63"/>
      <c r="D263" s="64"/>
      <c r="E263" s="65"/>
      <c r="F263" s="66"/>
      <c r="G263" s="67"/>
      <c r="H263" s="67"/>
      <c r="I263" s="67"/>
      <c r="J263" s="36" t="s">
        <v>535</v>
      </c>
      <c r="K263" s="54"/>
    </row>
    <row r="264" spans="2:11" ht="15.75" thickBot="1" x14ac:dyDescent="0.3">
      <c r="B264" s="63"/>
      <c r="C264" s="63"/>
      <c r="D264" s="64"/>
      <c r="E264" s="65"/>
      <c r="F264" s="66"/>
      <c r="G264" s="67"/>
      <c r="H264" s="67"/>
      <c r="I264" s="67"/>
      <c r="J264" s="36" t="s">
        <v>536</v>
      </c>
      <c r="K264" s="54"/>
    </row>
    <row r="265" spans="2:11" ht="15.75" thickBot="1" x14ac:dyDescent="0.3">
      <c r="B265" s="63"/>
      <c r="C265" s="63"/>
      <c r="D265" s="64"/>
      <c r="E265" s="65"/>
      <c r="F265" s="66"/>
      <c r="G265" s="67"/>
      <c r="H265" s="67"/>
      <c r="I265" s="67"/>
      <c r="J265" s="36" t="s">
        <v>538</v>
      </c>
      <c r="K265" s="54"/>
    </row>
    <row r="266" spans="2:11" ht="15.75" thickBot="1" x14ac:dyDescent="0.3">
      <c r="B266" s="63">
        <v>2023</v>
      </c>
      <c r="C266" s="63" t="s">
        <v>39</v>
      </c>
      <c r="D266" s="64" t="str">
        <f>IF(C266="B","Publikační",IF(C266="C","Publikační",IF(C266="Jimp","Publikační",IF(C266="Jsc","Publikační",IF(C266="Jost","Publikační","Aplikační")))))</f>
        <v>Publikační</v>
      </c>
      <c r="E266" s="65" t="s">
        <v>59</v>
      </c>
      <c r="F266" s="66">
        <v>2023</v>
      </c>
      <c r="G266" s="67" t="s">
        <v>596</v>
      </c>
      <c r="H266" s="67" t="s">
        <v>599</v>
      </c>
      <c r="I266" s="67"/>
      <c r="J266" s="36" t="s">
        <v>589</v>
      </c>
      <c r="K266" s="54" t="s">
        <v>735</v>
      </c>
    </row>
    <row r="267" spans="2:11" ht="15.75" thickBot="1" x14ac:dyDescent="0.3">
      <c r="B267" s="63"/>
      <c r="C267" s="63"/>
      <c r="D267" s="64"/>
      <c r="E267" s="65"/>
      <c r="F267" s="66"/>
      <c r="G267" s="67"/>
      <c r="H267" s="67"/>
      <c r="I267" s="67"/>
      <c r="J267" s="36" t="s">
        <v>597</v>
      </c>
      <c r="K267" s="54"/>
    </row>
    <row r="268" spans="2:11" ht="15.75" thickBot="1" x14ac:dyDescent="0.3">
      <c r="B268" s="63"/>
      <c r="C268" s="63"/>
      <c r="D268" s="64"/>
      <c r="E268" s="65"/>
      <c r="F268" s="66"/>
      <c r="G268" s="67"/>
      <c r="H268" s="67"/>
      <c r="I268" s="67"/>
      <c r="J268" s="36" t="s">
        <v>588</v>
      </c>
      <c r="K268" s="54"/>
    </row>
    <row r="269" spans="2:11" ht="15.75" thickBot="1" x14ac:dyDescent="0.3">
      <c r="B269" s="63"/>
      <c r="C269" s="63"/>
      <c r="D269" s="64"/>
      <c r="E269" s="65"/>
      <c r="F269" s="66"/>
      <c r="G269" s="67"/>
      <c r="H269" s="67"/>
      <c r="I269" s="67"/>
      <c r="J269" s="36" t="s">
        <v>155</v>
      </c>
      <c r="K269" s="54"/>
    </row>
    <row r="270" spans="2:11" ht="15.75" thickBot="1" x14ac:dyDescent="0.3">
      <c r="B270" s="63"/>
      <c r="C270" s="63"/>
      <c r="D270" s="64"/>
      <c r="E270" s="65"/>
      <c r="F270" s="66"/>
      <c r="G270" s="67"/>
      <c r="H270" s="67"/>
      <c r="I270" s="67"/>
      <c r="J270" s="36" t="s">
        <v>598</v>
      </c>
      <c r="K270" s="54"/>
    </row>
    <row r="271" spans="2:11" ht="15" customHeight="1" thickBot="1" x14ac:dyDescent="0.3">
      <c r="B271" s="85">
        <v>2023</v>
      </c>
      <c r="C271" s="85" t="s">
        <v>39</v>
      </c>
      <c r="D271" s="86" t="str">
        <f>IF(C271="B","Publikační",IF(C271="C","Publikační",IF(C271="Jimp","Publikační",IF(C271="Jsc","Publikační",IF(C271="Jost","Publikační","Aplikační")))))</f>
        <v>Publikační</v>
      </c>
      <c r="E271" s="87" t="s">
        <v>59</v>
      </c>
      <c r="F271" s="66" t="s">
        <v>306</v>
      </c>
      <c r="G271" s="67" t="s">
        <v>476</v>
      </c>
      <c r="H271" s="67" t="s">
        <v>333</v>
      </c>
      <c r="I271" s="67"/>
      <c r="J271" s="35" t="s">
        <v>334</v>
      </c>
      <c r="K271" s="54" t="s">
        <v>735</v>
      </c>
    </row>
    <row r="272" spans="2:11" ht="15.75" thickBot="1" x14ac:dyDescent="0.3">
      <c r="B272" s="85"/>
      <c r="C272" s="85"/>
      <c r="D272" s="86"/>
      <c r="E272" s="87"/>
      <c r="F272" s="66"/>
      <c r="G272" s="67"/>
      <c r="H272" s="67"/>
      <c r="I272" s="67"/>
      <c r="J272" s="35" t="s">
        <v>335</v>
      </c>
      <c r="K272" s="54"/>
    </row>
    <row r="273" spans="2:11" ht="15.75" thickBot="1" x14ac:dyDescent="0.3">
      <c r="B273" s="85"/>
      <c r="C273" s="85"/>
      <c r="D273" s="86"/>
      <c r="E273" s="87"/>
      <c r="F273" s="66"/>
      <c r="G273" s="67"/>
      <c r="H273" s="67"/>
      <c r="I273" s="67"/>
      <c r="J273" s="35" t="s">
        <v>336</v>
      </c>
      <c r="K273" s="54"/>
    </row>
    <row r="274" spans="2:11" ht="15.75" thickBot="1" x14ac:dyDescent="0.3">
      <c r="B274" s="85"/>
      <c r="C274" s="85"/>
      <c r="D274" s="86"/>
      <c r="E274" s="87"/>
      <c r="F274" s="66"/>
      <c r="G274" s="67"/>
      <c r="H274" s="67"/>
      <c r="I274" s="67"/>
      <c r="J274" s="35" t="s">
        <v>118</v>
      </c>
      <c r="K274" s="54"/>
    </row>
    <row r="275" spans="2:11" ht="15.75" thickBot="1" x14ac:dyDescent="0.3">
      <c r="B275" s="85"/>
      <c r="C275" s="85"/>
      <c r="D275" s="86"/>
      <c r="E275" s="87"/>
      <c r="F275" s="66"/>
      <c r="G275" s="67"/>
      <c r="H275" s="67"/>
      <c r="I275" s="67"/>
      <c r="J275" s="35" t="s">
        <v>337</v>
      </c>
      <c r="K275" s="54"/>
    </row>
    <row r="276" spans="2:11" ht="15.75" thickBot="1" x14ac:dyDescent="0.3">
      <c r="B276" s="85">
        <v>2023</v>
      </c>
      <c r="C276" s="85" t="s">
        <v>39</v>
      </c>
      <c r="D276" s="86" t="str">
        <f>IF(C276="B","Publikační",IF(C276="C","Publikační",IF(C276="Jimp","Publikační",IF(C276="Jsc","Publikační",IF(C276="Jost","Publikační","Aplikační")))))</f>
        <v>Publikační</v>
      </c>
      <c r="E276" s="87" t="s">
        <v>59</v>
      </c>
      <c r="F276" s="66" t="s">
        <v>306</v>
      </c>
      <c r="G276" s="67" t="s">
        <v>477</v>
      </c>
      <c r="H276" s="67" t="s">
        <v>329</v>
      </c>
      <c r="I276" s="67"/>
      <c r="J276" s="36" t="s">
        <v>232</v>
      </c>
      <c r="K276" s="54" t="s">
        <v>735</v>
      </c>
    </row>
    <row r="277" spans="2:11" ht="15.75" thickBot="1" x14ac:dyDescent="0.3">
      <c r="B277" s="85"/>
      <c r="C277" s="85"/>
      <c r="D277" s="86"/>
      <c r="E277" s="87"/>
      <c r="F277" s="66"/>
      <c r="G277" s="67"/>
      <c r="H277" s="67"/>
      <c r="I277" s="67"/>
      <c r="J277" s="36" t="s">
        <v>330</v>
      </c>
      <c r="K277" s="54"/>
    </row>
    <row r="278" spans="2:11" ht="15.75" thickBot="1" x14ac:dyDescent="0.3">
      <c r="B278" s="85"/>
      <c r="C278" s="85"/>
      <c r="D278" s="86"/>
      <c r="E278" s="87"/>
      <c r="F278" s="66"/>
      <c r="G278" s="67"/>
      <c r="H278" s="67"/>
      <c r="I278" s="67"/>
      <c r="J278" s="36" t="s">
        <v>331</v>
      </c>
      <c r="K278" s="54"/>
    </row>
    <row r="279" spans="2:11" ht="15.75" thickBot="1" x14ac:dyDescent="0.3">
      <c r="B279" s="85"/>
      <c r="C279" s="85"/>
      <c r="D279" s="86"/>
      <c r="E279" s="87"/>
      <c r="F279" s="66"/>
      <c r="G279" s="67"/>
      <c r="H279" s="67"/>
      <c r="I279" s="67"/>
      <c r="J279" s="36" t="s">
        <v>235</v>
      </c>
      <c r="K279" s="54"/>
    </row>
    <row r="280" spans="2:11" ht="15.75" thickBot="1" x14ac:dyDescent="0.3">
      <c r="B280" s="85"/>
      <c r="C280" s="85"/>
      <c r="D280" s="86"/>
      <c r="E280" s="87"/>
      <c r="F280" s="66"/>
      <c r="G280" s="67"/>
      <c r="H280" s="67"/>
      <c r="I280" s="67"/>
      <c r="J280" s="36" t="s">
        <v>332</v>
      </c>
      <c r="K280" s="54"/>
    </row>
    <row r="281" spans="2:11" ht="15" customHeight="1" thickBot="1" x14ac:dyDescent="0.3">
      <c r="B281" s="63">
        <v>2023</v>
      </c>
      <c r="C281" s="63" t="s">
        <v>39</v>
      </c>
      <c r="D281" s="64" t="str">
        <f>IF(C281="B","Publikační",IF(C281="C","Publikační",IF(C281="Jimp","Publikační",IF(C281="Jsc","Publikační",IF(C281="Jost","Publikační","Aplikační")))))</f>
        <v>Publikační</v>
      </c>
      <c r="E281" s="65" t="s">
        <v>74</v>
      </c>
      <c r="F281" s="80">
        <v>2023</v>
      </c>
      <c r="G281" s="67" t="s">
        <v>440</v>
      </c>
      <c r="H281" s="67" t="s">
        <v>152</v>
      </c>
      <c r="I281" s="102" t="s">
        <v>429</v>
      </c>
      <c r="J281" s="36" t="s">
        <v>430</v>
      </c>
      <c r="K281" s="54" t="s">
        <v>735</v>
      </c>
    </row>
    <row r="282" spans="2:11" ht="15.75" thickBot="1" x14ac:dyDescent="0.3">
      <c r="B282" s="63"/>
      <c r="C282" s="63"/>
      <c r="D282" s="64"/>
      <c r="E282" s="65"/>
      <c r="F282" s="80"/>
      <c r="G282" s="67"/>
      <c r="H282" s="67"/>
      <c r="I282" s="67"/>
      <c r="J282" s="36" t="s">
        <v>428</v>
      </c>
      <c r="K282" s="54"/>
    </row>
    <row r="283" spans="2:11" ht="15.75" thickBot="1" x14ac:dyDescent="0.3">
      <c r="B283" s="63"/>
      <c r="C283" s="63"/>
      <c r="D283" s="64"/>
      <c r="E283" s="65"/>
      <c r="F283" s="80"/>
      <c r="G283" s="67"/>
      <c r="H283" s="67"/>
      <c r="I283" s="67"/>
      <c r="J283" s="36" t="s">
        <v>431</v>
      </c>
      <c r="K283" s="54"/>
    </row>
    <row r="284" spans="2:11" ht="15.75" thickBot="1" x14ac:dyDescent="0.3">
      <c r="B284" s="63"/>
      <c r="C284" s="63"/>
      <c r="D284" s="64"/>
      <c r="E284" s="65"/>
      <c r="F284" s="80"/>
      <c r="G284" s="67"/>
      <c r="H284" s="67"/>
      <c r="I284" s="67"/>
      <c r="J284" s="36" t="s">
        <v>90</v>
      </c>
      <c r="K284" s="54"/>
    </row>
    <row r="285" spans="2:11" ht="15.75" thickBot="1" x14ac:dyDescent="0.3">
      <c r="B285" s="63"/>
      <c r="C285" s="63"/>
      <c r="D285" s="64"/>
      <c r="E285" s="65"/>
      <c r="F285" s="80"/>
      <c r="G285" s="67"/>
      <c r="H285" s="67"/>
      <c r="I285" s="67"/>
      <c r="J285" s="36" t="s">
        <v>16</v>
      </c>
      <c r="K285" s="54"/>
    </row>
    <row r="286" spans="2:11" ht="15" customHeight="1" thickBot="1" x14ac:dyDescent="0.3">
      <c r="B286" s="63">
        <v>2023</v>
      </c>
      <c r="C286" s="63" t="s">
        <v>39</v>
      </c>
      <c r="D286" s="64" t="str">
        <f>IF(C286="B","Publikační",IF(C286="C","Publikační",IF(C286="Jimp","Publikační",IF(C286="Jsc","Publikační",IF(C286="Jost","Publikační","Aplikační")))))</f>
        <v>Publikační</v>
      </c>
      <c r="E286" s="65" t="s">
        <v>64</v>
      </c>
      <c r="F286" s="80">
        <v>2023</v>
      </c>
      <c r="G286" s="81" t="s">
        <v>486</v>
      </c>
      <c r="H286" s="81" t="s">
        <v>158</v>
      </c>
      <c r="I286" s="103" t="s">
        <v>159</v>
      </c>
      <c r="J286" s="35" t="s">
        <v>111</v>
      </c>
      <c r="K286" s="54" t="s">
        <v>735</v>
      </c>
    </row>
    <row r="287" spans="2:11" ht="15.75" thickBot="1" x14ac:dyDescent="0.3">
      <c r="B287" s="63"/>
      <c r="C287" s="63"/>
      <c r="D287" s="64"/>
      <c r="E287" s="65"/>
      <c r="F287" s="80"/>
      <c r="G287" s="81"/>
      <c r="H287" s="81"/>
      <c r="I287" s="81"/>
      <c r="J287" s="35" t="s">
        <v>96</v>
      </c>
      <c r="K287" s="54"/>
    </row>
    <row r="288" spans="2:11" ht="15.75" thickBot="1" x14ac:dyDescent="0.3">
      <c r="B288" s="63"/>
      <c r="C288" s="63"/>
      <c r="D288" s="64"/>
      <c r="E288" s="65"/>
      <c r="F288" s="80"/>
      <c r="G288" s="81"/>
      <c r="H288" s="81"/>
      <c r="I288" s="81"/>
      <c r="J288" s="35" t="s">
        <v>151</v>
      </c>
      <c r="K288" s="54"/>
    </row>
    <row r="289" spans="2:11" ht="15.75" thickBot="1" x14ac:dyDescent="0.3">
      <c r="B289" s="63"/>
      <c r="C289" s="63"/>
      <c r="D289" s="64"/>
      <c r="E289" s="65"/>
      <c r="F289" s="80"/>
      <c r="G289" s="81"/>
      <c r="H289" s="81"/>
      <c r="I289" s="81"/>
      <c r="J289" s="35" t="s">
        <v>133</v>
      </c>
      <c r="K289" s="54"/>
    </row>
    <row r="290" spans="2:11" ht="15.75" thickBot="1" x14ac:dyDescent="0.3">
      <c r="B290" s="63"/>
      <c r="C290" s="63"/>
      <c r="D290" s="64"/>
      <c r="E290" s="65"/>
      <c r="F290" s="80"/>
      <c r="G290" s="81"/>
      <c r="H290" s="81"/>
      <c r="I290" s="81"/>
      <c r="J290" s="35" t="s">
        <v>160</v>
      </c>
      <c r="K290" s="54"/>
    </row>
    <row r="291" spans="2:11" ht="15" customHeight="1" thickBot="1" x14ac:dyDescent="0.3">
      <c r="B291" s="63">
        <v>2023</v>
      </c>
      <c r="C291" s="63" t="s">
        <v>39</v>
      </c>
      <c r="D291" s="64" t="str">
        <f>IF(C291="B","Publikační",IF(C291="C","Publikační",IF(C291="Jimp","Publikační",IF(C291="Jsc","Publikační",IF(C291="Jost","Publikační","Aplikační")))))</f>
        <v>Publikační</v>
      </c>
      <c r="E291" s="65" t="s">
        <v>64</v>
      </c>
      <c r="F291" s="80">
        <v>2023</v>
      </c>
      <c r="G291" s="81" t="s">
        <v>485</v>
      </c>
      <c r="H291" s="81" t="s">
        <v>153</v>
      </c>
      <c r="I291" s="103" t="s">
        <v>154</v>
      </c>
      <c r="J291" s="35" t="s">
        <v>111</v>
      </c>
      <c r="K291" s="54" t="s">
        <v>735</v>
      </c>
    </row>
    <row r="292" spans="2:11" ht="15.75" thickBot="1" x14ac:dyDescent="0.3">
      <c r="B292" s="63"/>
      <c r="C292" s="63"/>
      <c r="D292" s="64"/>
      <c r="E292" s="65"/>
      <c r="F292" s="80"/>
      <c r="G292" s="81"/>
      <c r="H292" s="81"/>
      <c r="I292" s="81"/>
      <c r="J292" s="35" t="s">
        <v>96</v>
      </c>
      <c r="K292" s="54"/>
    </row>
    <row r="293" spans="2:11" ht="15.75" thickBot="1" x14ac:dyDescent="0.3">
      <c r="B293" s="63"/>
      <c r="C293" s="63"/>
      <c r="D293" s="64"/>
      <c r="E293" s="65"/>
      <c r="F293" s="80"/>
      <c r="G293" s="81"/>
      <c r="H293" s="81"/>
      <c r="I293" s="81"/>
      <c r="J293" s="35" t="s">
        <v>151</v>
      </c>
      <c r="K293" s="54"/>
    </row>
    <row r="294" spans="2:11" ht="15.75" thickBot="1" x14ac:dyDescent="0.3">
      <c r="B294" s="63"/>
      <c r="C294" s="63"/>
      <c r="D294" s="64"/>
      <c r="E294" s="65"/>
      <c r="F294" s="80"/>
      <c r="G294" s="81"/>
      <c r="H294" s="81"/>
      <c r="I294" s="81"/>
      <c r="J294" s="35" t="s">
        <v>155</v>
      </c>
      <c r="K294" s="54"/>
    </row>
    <row r="295" spans="2:11" ht="15.75" thickBot="1" x14ac:dyDescent="0.3">
      <c r="B295" s="63"/>
      <c r="C295" s="63"/>
      <c r="D295" s="64"/>
      <c r="E295" s="65"/>
      <c r="F295" s="80"/>
      <c r="G295" s="81"/>
      <c r="H295" s="81"/>
      <c r="I295" s="81"/>
      <c r="J295" s="38" t="s">
        <v>156</v>
      </c>
      <c r="K295" s="54"/>
    </row>
    <row r="296" spans="2:11" ht="15" customHeight="1" thickBot="1" x14ac:dyDescent="0.3">
      <c r="B296" s="63">
        <v>2023</v>
      </c>
      <c r="C296" s="63" t="s">
        <v>39</v>
      </c>
      <c r="D296" s="64" t="str">
        <f>IF(C296="B","Publikační",IF(C296="C","Publikační",IF(C296="Jimp","Publikační",IF(C296="Jsc","Publikační",IF(C296="Jost","Publikační","Aplikační")))))</f>
        <v>Publikační</v>
      </c>
      <c r="E296" s="65" t="s">
        <v>64</v>
      </c>
      <c r="F296" s="80">
        <v>2023</v>
      </c>
      <c r="G296" s="81" t="s">
        <v>484</v>
      </c>
      <c r="H296" s="81" t="s">
        <v>157</v>
      </c>
      <c r="I296" s="103" t="s">
        <v>154</v>
      </c>
      <c r="J296" s="35" t="s">
        <v>111</v>
      </c>
      <c r="K296" s="54" t="s">
        <v>735</v>
      </c>
    </row>
    <row r="297" spans="2:11" ht="15.75" thickBot="1" x14ac:dyDescent="0.3">
      <c r="B297" s="63"/>
      <c r="C297" s="63"/>
      <c r="D297" s="64"/>
      <c r="E297" s="65"/>
      <c r="F297" s="80"/>
      <c r="G297" s="81"/>
      <c r="H297" s="81"/>
      <c r="I297" s="81"/>
      <c r="J297" s="35" t="s">
        <v>96</v>
      </c>
      <c r="K297" s="54"/>
    </row>
    <row r="298" spans="2:11" ht="15.75" thickBot="1" x14ac:dyDescent="0.3">
      <c r="B298" s="63"/>
      <c r="C298" s="63"/>
      <c r="D298" s="64"/>
      <c r="E298" s="65"/>
      <c r="F298" s="80"/>
      <c r="G298" s="81"/>
      <c r="H298" s="81"/>
      <c r="I298" s="81"/>
      <c r="J298" s="36" t="s">
        <v>151</v>
      </c>
      <c r="K298" s="54"/>
    </row>
    <row r="299" spans="2:11" ht="15.75" thickBot="1" x14ac:dyDescent="0.3">
      <c r="B299" s="63"/>
      <c r="C299" s="63"/>
      <c r="D299" s="64"/>
      <c r="E299" s="65"/>
      <c r="F299" s="80"/>
      <c r="G299" s="81"/>
      <c r="H299" s="81"/>
      <c r="I299" s="81"/>
      <c r="J299" s="35" t="s">
        <v>155</v>
      </c>
      <c r="K299" s="54"/>
    </row>
    <row r="300" spans="2:11" ht="15.75" thickBot="1" x14ac:dyDescent="0.3">
      <c r="B300" s="63"/>
      <c r="C300" s="63"/>
      <c r="D300" s="64"/>
      <c r="E300" s="65"/>
      <c r="F300" s="80"/>
      <c r="G300" s="81"/>
      <c r="H300" s="81"/>
      <c r="I300" s="81"/>
      <c r="J300" s="36" t="s">
        <v>161</v>
      </c>
      <c r="K300" s="54"/>
    </row>
    <row r="301" spans="2:11" ht="15" customHeight="1" thickBot="1" x14ac:dyDescent="0.3">
      <c r="B301" s="63">
        <v>2023</v>
      </c>
      <c r="C301" s="63" t="s">
        <v>39</v>
      </c>
      <c r="D301" s="64" t="str">
        <f>IF(C301="B","Publikační",IF(C301="C","Publikační",IF(C301="Jimp","Publikační",IF(C301="Jsc","Publikační",IF(C301="Jost","Publikační","Aplikační")))))</f>
        <v>Publikační</v>
      </c>
      <c r="E301" s="65" t="s">
        <v>69</v>
      </c>
      <c r="F301" s="80">
        <v>2023</v>
      </c>
      <c r="G301" s="81" t="s">
        <v>164</v>
      </c>
      <c r="H301" s="81" t="s">
        <v>165</v>
      </c>
      <c r="I301" s="88" t="s">
        <v>154</v>
      </c>
      <c r="J301" s="35" t="s">
        <v>167</v>
      </c>
      <c r="K301" s="54" t="s">
        <v>735</v>
      </c>
    </row>
    <row r="302" spans="2:11" ht="15.75" thickBot="1" x14ac:dyDescent="0.3">
      <c r="B302" s="63"/>
      <c r="C302" s="63"/>
      <c r="D302" s="64"/>
      <c r="E302" s="65"/>
      <c r="F302" s="80"/>
      <c r="G302" s="81"/>
      <c r="H302" s="81"/>
      <c r="I302" s="81"/>
      <c r="J302" s="35" t="s">
        <v>96</v>
      </c>
      <c r="K302" s="54"/>
    </row>
    <row r="303" spans="2:11" ht="15.75" thickBot="1" x14ac:dyDescent="0.3">
      <c r="B303" s="63"/>
      <c r="C303" s="63"/>
      <c r="D303" s="64"/>
      <c r="E303" s="65"/>
      <c r="F303" s="80"/>
      <c r="G303" s="81"/>
      <c r="H303" s="81"/>
      <c r="I303" s="81"/>
      <c r="J303" s="35" t="s">
        <v>151</v>
      </c>
      <c r="K303" s="54"/>
    </row>
    <row r="304" spans="2:11" ht="15.75" thickBot="1" x14ac:dyDescent="0.3">
      <c r="B304" s="63"/>
      <c r="C304" s="63"/>
      <c r="D304" s="64"/>
      <c r="E304" s="65"/>
      <c r="F304" s="80"/>
      <c r="G304" s="81"/>
      <c r="H304" s="81"/>
      <c r="I304" s="81"/>
      <c r="J304" s="35" t="s">
        <v>133</v>
      </c>
      <c r="K304" s="54"/>
    </row>
    <row r="305" spans="2:11" ht="15.75" thickBot="1" x14ac:dyDescent="0.3">
      <c r="B305" s="63"/>
      <c r="C305" s="63"/>
      <c r="D305" s="64"/>
      <c r="E305" s="65"/>
      <c r="F305" s="80"/>
      <c r="G305" s="81"/>
      <c r="H305" s="81"/>
      <c r="I305" s="81"/>
      <c r="J305" s="35" t="s">
        <v>166</v>
      </c>
      <c r="K305" s="54"/>
    </row>
    <row r="306" spans="2:11" ht="15" customHeight="1" thickBot="1" x14ac:dyDescent="0.3">
      <c r="B306" s="63">
        <v>2023</v>
      </c>
      <c r="C306" s="63" t="s">
        <v>39</v>
      </c>
      <c r="D306" s="64" t="str">
        <f>IF(C306="B","Publikační",IF(C306="C","Publikační",IF(C306="Jimp","Publikační",IF(C306="Jsc","Publikační",IF(C306="Jost","Publikační","Aplikační")))))</f>
        <v>Publikační</v>
      </c>
      <c r="E306" s="65" t="s">
        <v>70</v>
      </c>
      <c r="F306" s="80">
        <v>2023</v>
      </c>
      <c r="G306" s="81" t="s">
        <v>483</v>
      </c>
      <c r="H306" s="81" t="s">
        <v>211</v>
      </c>
      <c r="I306" s="81"/>
      <c r="J306" s="35" t="s">
        <v>214</v>
      </c>
      <c r="K306" s="54" t="s">
        <v>735</v>
      </c>
    </row>
    <row r="307" spans="2:11" ht="15.75" thickBot="1" x14ac:dyDescent="0.3">
      <c r="B307" s="63"/>
      <c r="C307" s="63"/>
      <c r="D307" s="64"/>
      <c r="E307" s="65"/>
      <c r="F307" s="80"/>
      <c r="G307" s="81"/>
      <c r="H307" s="81"/>
      <c r="I307" s="81"/>
      <c r="J307" s="35" t="s">
        <v>212</v>
      </c>
      <c r="K307" s="54"/>
    </row>
    <row r="308" spans="2:11" ht="15.75" thickBot="1" x14ac:dyDescent="0.3">
      <c r="B308" s="63"/>
      <c r="C308" s="63"/>
      <c r="D308" s="64"/>
      <c r="E308" s="65"/>
      <c r="F308" s="80"/>
      <c r="G308" s="81"/>
      <c r="H308" s="81"/>
      <c r="I308" s="81"/>
      <c r="J308" s="35" t="s">
        <v>215</v>
      </c>
      <c r="K308" s="54"/>
    </row>
    <row r="309" spans="2:11" ht="15.75" thickBot="1" x14ac:dyDescent="0.3">
      <c r="B309" s="63"/>
      <c r="C309" s="63"/>
      <c r="D309" s="64"/>
      <c r="E309" s="65"/>
      <c r="F309" s="80"/>
      <c r="G309" s="81"/>
      <c r="H309" s="81"/>
      <c r="I309" s="81"/>
      <c r="J309" s="35" t="s">
        <v>90</v>
      </c>
      <c r="K309" s="54"/>
    </row>
    <row r="310" spans="2:11" ht="15.75" thickBot="1" x14ac:dyDescent="0.3">
      <c r="B310" s="63"/>
      <c r="C310" s="63"/>
      <c r="D310" s="64"/>
      <c r="E310" s="65"/>
      <c r="F310" s="80"/>
      <c r="G310" s="81"/>
      <c r="H310" s="81"/>
      <c r="I310" s="81"/>
      <c r="J310" s="35" t="s">
        <v>213</v>
      </c>
      <c r="K310" s="54"/>
    </row>
    <row r="311" spans="2:11" ht="15" customHeight="1" thickBot="1" x14ac:dyDescent="0.3">
      <c r="B311" s="63">
        <v>2023</v>
      </c>
      <c r="C311" s="63" t="s">
        <v>39</v>
      </c>
      <c r="D311" s="64" t="str">
        <f>IF(C311="B","Publikační",IF(C311="C","Publikační",IF(C311="Jimp","Publikační",IF(C311="Jsc","Publikační",IF(C311="Jost","Publikační","Aplikační")))))</f>
        <v>Publikační</v>
      </c>
      <c r="E311" s="65" t="s">
        <v>65</v>
      </c>
      <c r="F311" s="80">
        <v>2023</v>
      </c>
      <c r="G311" s="81" t="s">
        <v>511</v>
      </c>
      <c r="H311" s="81" t="s">
        <v>231</v>
      </c>
      <c r="I311" s="81"/>
      <c r="J311" s="35" t="s">
        <v>232</v>
      </c>
      <c r="K311" s="54" t="s">
        <v>735</v>
      </c>
    </row>
    <row r="312" spans="2:11" ht="15.75" thickBot="1" x14ac:dyDescent="0.3">
      <c r="B312" s="63"/>
      <c r="C312" s="63"/>
      <c r="D312" s="64"/>
      <c r="E312" s="65"/>
      <c r="F312" s="80"/>
      <c r="G312" s="81"/>
      <c r="H312" s="81"/>
      <c r="I312" s="81"/>
      <c r="J312" s="35" t="s">
        <v>233</v>
      </c>
      <c r="K312" s="54"/>
    </row>
    <row r="313" spans="2:11" ht="15.75" thickBot="1" x14ac:dyDescent="0.3">
      <c r="B313" s="63"/>
      <c r="C313" s="63"/>
      <c r="D313" s="64"/>
      <c r="E313" s="65"/>
      <c r="F313" s="80"/>
      <c r="G313" s="81"/>
      <c r="H313" s="81"/>
      <c r="I313" s="81"/>
      <c r="J313" s="35" t="s">
        <v>234</v>
      </c>
      <c r="K313" s="54"/>
    </row>
    <row r="314" spans="2:11" ht="15.75" thickBot="1" x14ac:dyDescent="0.3">
      <c r="B314" s="63"/>
      <c r="C314" s="63"/>
      <c r="D314" s="64"/>
      <c r="E314" s="65"/>
      <c r="F314" s="80"/>
      <c r="G314" s="81"/>
      <c r="H314" s="81"/>
      <c r="I314" s="81"/>
      <c r="J314" s="35" t="s">
        <v>235</v>
      </c>
      <c r="K314" s="54"/>
    </row>
    <row r="315" spans="2:11" ht="15.75" thickBot="1" x14ac:dyDescent="0.3">
      <c r="B315" s="63"/>
      <c r="C315" s="63"/>
      <c r="D315" s="64"/>
      <c r="E315" s="65"/>
      <c r="F315" s="80"/>
      <c r="G315" s="81"/>
      <c r="H315" s="81"/>
      <c r="I315" s="81"/>
      <c r="J315" s="35" t="s">
        <v>236</v>
      </c>
      <c r="K315" s="54"/>
    </row>
    <row r="316" spans="2:11" ht="15" customHeight="1" thickBot="1" x14ac:dyDescent="0.3">
      <c r="B316" s="63">
        <v>2023</v>
      </c>
      <c r="C316" s="63" t="s">
        <v>39</v>
      </c>
      <c r="D316" s="64" t="str">
        <f>IF(C316="B","Publikační",IF(C316="C","Publikační",IF(C316="Jimp","Publikační",IF(C316="Jsc","Publikační",IF(C316="Jost","Publikační","Aplikační")))))</f>
        <v>Publikační</v>
      </c>
      <c r="E316" s="65" t="s">
        <v>65</v>
      </c>
      <c r="F316" s="80">
        <v>2023</v>
      </c>
      <c r="G316" s="81" t="s">
        <v>482</v>
      </c>
      <c r="H316" s="81" t="s">
        <v>239</v>
      </c>
      <c r="I316" s="81"/>
      <c r="J316" s="35" t="s">
        <v>240</v>
      </c>
      <c r="K316" s="54" t="s">
        <v>735</v>
      </c>
    </row>
    <row r="317" spans="2:11" ht="15.75" thickBot="1" x14ac:dyDescent="0.3">
      <c r="B317" s="63"/>
      <c r="C317" s="63"/>
      <c r="D317" s="64"/>
      <c r="E317" s="65"/>
      <c r="F317" s="80"/>
      <c r="G317" s="81"/>
      <c r="H317" s="81"/>
      <c r="I317" s="81"/>
      <c r="J317" s="35" t="s">
        <v>241</v>
      </c>
      <c r="K317" s="54"/>
    </row>
    <row r="318" spans="2:11" ht="15.75" thickBot="1" x14ac:dyDescent="0.3">
      <c r="B318" s="63"/>
      <c r="C318" s="63"/>
      <c r="D318" s="64"/>
      <c r="E318" s="65"/>
      <c r="F318" s="80"/>
      <c r="G318" s="81"/>
      <c r="H318" s="81"/>
      <c r="I318" s="81"/>
      <c r="J318" s="35" t="s">
        <v>242</v>
      </c>
      <c r="K318" s="54"/>
    </row>
    <row r="319" spans="2:11" ht="15.75" thickBot="1" x14ac:dyDescent="0.3">
      <c r="B319" s="63"/>
      <c r="C319" s="63"/>
      <c r="D319" s="64"/>
      <c r="E319" s="65"/>
      <c r="F319" s="80"/>
      <c r="G319" s="81"/>
      <c r="H319" s="81"/>
      <c r="I319" s="81"/>
      <c r="J319" s="35" t="s">
        <v>133</v>
      </c>
      <c r="K319" s="54"/>
    </row>
    <row r="320" spans="2:11" ht="15.75" thickBot="1" x14ac:dyDescent="0.3">
      <c r="B320" s="63"/>
      <c r="C320" s="63"/>
      <c r="D320" s="64"/>
      <c r="E320" s="65"/>
      <c r="F320" s="80"/>
      <c r="G320" s="81"/>
      <c r="H320" s="81"/>
      <c r="I320" s="81"/>
      <c r="J320" s="35" t="s">
        <v>243</v>
      </c>
      <c r="K320" s="54"/>
    </row>
    <row r="321" spans="2:11" ht="15" customHeight="1" thickBot="1" x14ac:dyDescent="0.3">
      <c r="B321" s="63">
        <v>2023</v>
      </c>
      <c r="C321" s="63" t="s">
        <v>39</v>
      </c>
      <c r="D321" s="64" t="str">
        <f>IF(C321="B","Publikační",IF(C321="C","Publikační",IF(C321="Jimp","Publikační",IF(C321="Jsc","Publikační",IF(C321="Jost","Publikační","Aplikační")))))</f>
        <v>Publikační</v>
      </c>
      <c r="E321" s="65" t="s">
        <v>65</v>
      </c>
      <c r="F321" s="80">
        <v>2023</v>
      </c>
      <c r="G321" s="81" t="s">
        <v>481</v>
      </c>
      <c r="H321" s="81" t="s">
        <v>237</v>
      </c>
      <c r="I321" s="81"/>
      <c r="J321" s="35" t="s">
        <v>214</v>
      </c>
      <c r="K321" s="54" t="s">
        <v>735</v>
      </c>
    </row>
    <row r="322" spans="2:11" ht="15.75" thickBot="1" x14ac:dyDescent="0.3">
      <c r="B322" s="63"/>
      <c r="C322" s="63"/>
      <c r="D322" s="64"/>
      <c r="E322" s="65"/>
      <c r="F322" s="80"/>
      <c r="G322" s="81"/>
      <c r="H322" s="81"/>
      <c r="I322" s="81"/>
      <c r="J322" s="35" t="s">
        <v>212</v>
      </c>
      <c r="K322" s="54"/>
    </row>
    <row r="323" spans="2:11" ht="15.75" thickBot="1" x14ac:dyDescent="0.3">
      <c r="B323" s="63"/>
      <c r="C323" s="63"/>
      <c r="D323" s="64"/>
      <c r="E323" s="65"/>
      <c r="F323" s="80"/>
      <c r="G323" s="81"/>
      <c r="H323" s="81"/>
      <c r="I323" s="81"/>
      <c r="J323" s="35" t="s">
        <v>215</v>
      </c>
      <c r="K323" s="54"/>
    </row>
    <row r="324" spans="2:11" ht="15.75" thickBot="1" x14ac:dyDescent="0.3">
      <c r="B324" s="63"/>
      <c r="C324" s="63"/>
      <c r="D324" s="64"/>
      <c r="E324" s="65"/>
      <c r="F324" s="80"/>
      <c r="G324" s="81"/>
      <c r="H324" s="81"/>
      <c r="I324" s="81"/>
      <c r="J324" s="35" t="s">
        <v>90</v>
      </c>
      <c r="K324" s="54"/>
    </row>
    <row r="325" spans="2:11" ht="15.75" thickBot="1" x14ac:dyDescent="0.3">
      <c r="B325" s="63"/>
      <c r="C325" s="63"/>
      <c r="D325" s="64"/>
      <c r="E325" s="65"/>
      <c r="F325" s="80"/>
      <c r="G325" s="81"/>
      <c r="H325" s="81"/>
      <c r="I325" s="81"/>
      <c r="J325" s="35" t="s">
        <v>238</v>
      </c>
      <c r="K325" s="54"/>
    </row>
    <row r="326" spans="2:11" ht="15" customHeight="1" thickBot="1" x14ac:dyDescent="0.3">
      <c r="B326" s="63">
        <v>2023</v>
      </c>
      <c r="C326" s="63" t="s">
        <v>39</v>
      </c>
      <c r="D326" s="64" t="str">
        <f>IF(C326="B","Publikační",IF(C326="C","Publikační",IF(C326="Jimp","Publikační",IF(C326="Jsc","Publikační",IF(C326="Jost","Publikační","Aplikační")))))</f>
        <v>Publikační</v>
      </c>
      <c r="E326" s="65" t="s">
        <v>65</v>
      </c>
      <c r="F326" s="80">
        <v>2023</v>
      </c>
      <c r="G326" s="67" t="s">
        <v>600</v>
      </c>
      <c r="H326" s="67" t="s">
        <v>601</v>
      </c>
      <c r="I326" s="67"/>
      <c r="J326" s="35" t="s">
        <v>589</v>
      </c>
      <c r="K326" s="54" t="s">
        <v>735</v>
      </c>
    </row>
    <row r="327" spans="2:11" ht="15.75" thickBot="1" x14ac:dyDescent="0.3">
      <c r="B327" s="63"/>
      <c r="C327" s="63"/>
      <c r="D327" s="64"/>
      <c r="E327" s="65"/>
      <c r="F327" s="80"/>
      <c r="G327" s="67"/>
      <c r="H327" s="67"/>
      <c r="I327" s="67"/>
      <c r="J327" s="35" t="s">
        <v>602</v>
      </c>
      <c r="K327" s="54"/>
    </row>
    <row r="328" spans="2:11" ht="15.75" thickBot="1" x14ac:dyDescent="0.3">
      <c r="B328" s="63"/>
      <c r="C328" s="63"/>
      <c r="D328" s="64"/>
      <c r="E328" s="65"/>
      <c r="F328" s="80"/>
      <c r="G328" s="67"/>
      <c r="H328" s="67"/>
      <c r="I328" s="67"/>
      <c r="J328" s="35" t="s">
        <v>588</v>
      </c>
      <c r="K328" s="54"/>
    </row>
    <row r="329" spans="2:11" ht="15.75" thickBot="1" x14ac:dyDescent="0.3">
      <c r="B329" s="63"/>
      <c r="C329" s="63"/>
      <c r="D329" s="64"/>
      <c r="E329" s="65"/>
      <c r="F329" s="80"/>
      <c r="G329" s="67"/>
      <c r="H329" s="67"/>
      <c r="I329" s="67"/>
      <c r="J329" s="35" t="s">
        <v>155</v>
      </c>
      <c r="K329" s="54"/>
    </row>
    <row r="330" spans="2:11" ht="15.75" thickBot="1" x14ac:dyDescent="0.3">
      <c r="B330" s="63"/>
      <c r="C330" s="63"/>
      <c r="D330" s="64"/>
      <c r="E330" s="65"/>
      <c r="F330" s="80"/>
      <c r="G330" s="67"/>
      <c r="H330" s="67"/>
      <c r="I330" s="67"/>
      <c r="J330" s="35" t="s">
        <v>603</v>
      </c>
      <c r="K330" s="54"/>
    </row>
    <row r="331" spans="2:11" ht="15" customHeight="1" thickBot="1" x14ac:dyDescent="0.3">
      <c r="B331" s="63">
        <v>2023</v>
      </c>
      <c r="C331" s="85" t="s">
        <v>39</v>
      </c>
      <c r="D331" s="86" t="str">
        <f>IF(C331="B","Publikační",IF(C331="C","Publikační",IF(C331="Jimp","Publikační",IF(C331="Jsc","Publikační",IF(C331="Jost","Publikační","Aplikační")))))</f>
        <v>Publikační</v>
      </c>
      <c r="E331" s="87" t="s">
        <v>75</v>
      </c>
      <c r="F331" s="66">
        <v>2023</v>
      </c>
      <c r="G331" s="67" t="s">
        <v>380</v>
      </c>
      <c r="H331" s="67" t="s">
        <v>381</v>
      </c>
      <c r="I331" s="67" t="s">
        <v>379</v>
      </c>
      <c r="J331" s="36" t="s">
        <v>386</v>
      </c>
      <c r="K331" s="54" t="s">
        <v>735</v>
      </c>
    </row>
    <row r="332" spans="2:11" ht="15.75" thickBot="1" x14ac:dyDescent="0.3">
      <c r="B332" s="63"/>
      <c r="C332" s="85"/>
      <c r="D332" s="86"/>
      <c r="E332" s="87"/>
      <c r="F332" s="66"/>
      <c r="G332" s="67"/>
      <c r="H332" s="67"/>
      <c r="I332" s="67"/>
      <c r="J332" s="36" t="s">
        <v>382</v>
      </c>
      <c r="K332" s="54"/>
    </row>
    <row r="333" spans="2:11" ht="15.75" thickBot="1" x14ac:dyDescent="0.3">
      <c r="B333" s="63"/>
      <c r="C333" s="85"/>
      <c r="D333" s="86"/>
      <c r="E333" s="87"/>
      <c r="F333" s="66"/>
      <c r="G333" s="67"/>
      <c r="H333" s="67"/>
      <c r="I333" s="67"/>
      <c r="J333" s="36" t="s">
        <v>383</v>
      </c>
      <c r="K333" s="54"/>
    </row>
    <row r="334" spans="2:11" ht="15.75" thickBot="1" x14ac:dyDescent="0.3">
      <c r="B334" s="63"/>
      <c r="C334" s="85"/>
      <c r="D334" s="86"/>
      <c r="E334" s="87"/>
      <c r="F334" s="66"/>
      <c r="G334" s="67"/>
      <c r="H334" s="67"/>
      <c r="I334" s="67"/>
      <c r="J334" s="36" t="s">
        <v>90</v>
      </c>
      <c r="K334" s="54"/>
    </row>
    <row r="335" spans="2:11" ht="15.75" thickBot="1" x14ac:dyDescent="0.3">
      <c r="B335" s="63"/>
      <c r="C335" s="85"/>
      <c r="D335" s="86"/>
      <c r="E335" s="87"/>
      <c r="F335" s="66"/>
      <c r="G335" s="67"/>
      <c r="H335" s="67"/>
      <c r="I335" s="67"/>
      <c r="J335" s="36" t="s">
        <v>385</v>
      </c>
      <c r="K335" s="54"/>
    </row>
    <row r="336" spans="2:11" ht="15" customHeight="1" thickBot="1" x14ac:dyDescent="0.3">
      <c r="B336" s="68">
        <v>2023</v>
      </c>
      <c r="C336" s="68" t="s">
        <v>26</v>
      </c>
      <c r="D336" s="71" t="str">
        <f>IF(C336="B","Publikační",IF(C336="C","Publikační",IF(C336="Jimp","Publikační",IF(C336="Jsc","Publikační",IF(C336="Jost","Publikační","Aplikační")))))</f>
        <v>Aplikační</v>
      </c>
      <c r="E336" s="74" t="s">
        <v>64</v>
      </c>
      <c r="F336" s="77">
        <v>2022</v>
      </c>
      <c r="G336" s="97" t="s">
        <v>245</v>
      </c>
      <c r="H336" s="97" t="s">
        <v>246</v>
      </c>
      <c r="I336" s="103" t="s">
        <v>422</v>
      </c>
      <c r="J336" s="19" t="s">
        <v>625</v>
      </c>
      <c r="K336" s="54" t="s">
        <v>735</v>
      </c>
    </row>
    <row r="337" spans="2:11" ht="15.75" thickBot="1" x14ac:dyDescent="0.3">
      <c r="B337" s="69"/>
      <c r="C337" s="69"/>
      <c r="D337" s="72"/>
      <c r="E337" s="75"/>
      <c r="F337" s="78"/>
      <c r="G337" s="98"/>
      <c r="H337" s="98"/>
      <c r="I337" s="81"/>
      <c r="J337" s="19" t="s">
        <v>624</v>
      </c>
      <c r="K337" s="54"/>
    </row>
    <row r="338" spans="2:11" ht="15.75" thickBot="1" x14ac:dyDescent="0.3">
      <c r="B338" s="69"/>
      <c r="C338" s="69"/>
      <c r="D338" s="72"/>
      <c r="E338" s="75"/>
      <c r="F338" s="78"/>
      <c r="G338" s="98"/>
      <c r="H338" s="98"/>
      <c r="I338" s="81"/>
      <c r="J338" s="50" t="s">
        <v>627</v>
      </c>
      <c r="K338" s="54"/>
    </row>
    <row r="339" spans="2:11" ht="26.25" thickBot="1" x14ac:dyDescent="0.3">
      <c r="B339" s="69"/>
      <c r="C339" s="69"/>
      <c r="D339" s="72"/>
      <c r="E339" s="75"/>
      <c r="F339" s="78"/>
      <c r="G339" s="98"/>
      <c r="H339" s="98"/>
      <c r="I339" s="81"/>
      <c r="J339" s="19" t="s">
        <v>421</v>
      </c>
      <c r="K339" s="54"/>
    </row>
    <row r="340" spans="2:11" ht="15.75" thickBot="1" x14ac:dyDescent="0.3">
      <c r="B340" s="70"/>
      <c r="C340" s="70"/>
      <c r="D340" s="73"/>
      <c r="E340" s="76"/>
      <c r="F340" s="79"/>
      <c r="G340" s="99"/>
      <c r="H340" s="99"/>
      <c r="I340" s="81"/>
      <c r="J340" s="36" t="s">
        <v>620</v>
      </c>
      <c r="K340" s="54"/>
    </row>
    <row r="341" spans="2:11" ht="15" customHeight="1" thickBot="1" x14ac:dyDescent="0.3">
      <c r="B341" s="68">
        <v>2023</v>
      </c>
      <c r="C341" s="68" t="s">
        <v>26</v>
      </c>
      <c r="D341" s="71" t="str">
        <f>IF(C341="B","Publikační",IF(C341="C","Publikační",IF(C341="Jimp","Publikační",IF(C341="Jsc","Publikační",IF(C341="Jost","Publikační","Aplikační")))))</f>
        <v>Aplikační</v>
      </c>
      <c r="E341" s="74" t="s">
        <v>64</v>
      </c>
      <c r="F341" s="77">
        <v>2022</v>
      </c>
      <c r="G341" s="97" t="s">
        <v>247</v>
      </c>
      <c r="H341" s="97" t="s">
        <v>248</v>
      </c>
      <c r="I341" s="103" t="s">
        <v>249</v>
      </c>
      <c r="J341" s="35" t="s">
        <v>250</v>
      </c>
      <c r="K341" s="54" t="s">
        <v>735</v>
      </c>
    </row>
    <row r="342" spans="2:11" ht="15.75" thickBot="1" x14ac:dyDescent="0.3">
      <c r="B342" s="69"/>
      <c r="C342" s="69"/>
      <c r="D342" s="72"/>
      <c r="E342" s="75"/>
      <c r="F342" s="78"/>
      <c r="G342" s="98"/>
      <c r="H342" s="98"/>
      <c r="I342" s="81"/>
      <c r="J342" s="35" t="s">
        <v>623</v>
      </c>
      <c r="K342" s="54"/>
    </row>
    <row r="343" spans="2:11" ht="15.75" thickBot="1" x14ac:dyDescent="0.3">
      <c r="B343" s="69"/>
      <c r="C343" s="69"/>
      <c r="D343" s="72"/>
      <c r="E343" s="75"/>
      <c r="F343" s="78"/>
      <c r="G343" s="98"/>
      <c r="H343" s="98"/>
      <c r="I343" s="81"/>
      <c r="J343" s="36" t="s">
        <v>628</v>
      </c>
      <c r="K343" s="54"/>
    </row>
    <row r="344" spans="2:11" ht="15.75" thickBot="1" x14ac:dyDescent="0.3">
      <c r="B344" s="69"/>
      <c r="C344" s="69"/>
      <c r="D344" s="72"/>
      <c r="E344" s="75"/>
      <c r="F344" s="78"/>
      <c r="G344" s="98"/>
      <c r="H344" s="98"/>
      <c r="I344" s="81"/>
      <c r="J344" s="35" t="s">
        <v>90</v>
      </c>
      <c r="K344" s="54"/>
    </row>
    <row r="345" spans="2:11" ht="15.75" thickBot="1" x14ac:dyDescent="0.3">
      <c r="B345" s="70"/>
      <c r="C345" s="70"/>
      <c r="D345" s="73"/>
      <c r="E345" s="76"/>
      <c r="F345" s="79"/>
      <c r="G345" s="99"/>
      <c r="H345" s="99"/>
      <c r="I345" s="81"/>
      <c r="J345" s="35" t="s">
        <v>251</v>
      </c>
      <c r="K345" s="54"/>
    </row>
    <row r="346" spans="2:11" ht="15" customHeight="1" thickBot="1" x14ac:dyDescent="0.3">
      <c r="B346" s="68">
        <v>2023</v>
      </c>
      <c r="C346" s="68" t="s">
        <v>26</v>
      </c>
      <c r="D346" s="71" t="str">
        <f>IF(C346="B","Publikační",IF(C346="C","Publikační",IF(C346="Jimp","Publikační",IF(C346="Jsc","Publikační",IF(C346="Jost","Publikační","Aplikační")))))</f>
        <v>Aplikační</v>
      </c>
      <c r="E346" s="74" t="s">
        <v>64</v>
      </c>
      <c r="F346" s="77">
        <v>2021</v>
      </c>
      <c r="G346" s="97" t="s">
        <v>252</v>
      </c>
      <c r="H346" s="97" t="s">
        <v>253</v>
      </c>
      <c r="I346" s="81"/>
      <c r="J346" s="35" t="s">
        <v>254</v>
      </c>
      <c r="K346" s="54" t="s">
        <v>735</v>
      </c>
    </row>
    <row r="347" spans="2:11" ht="15.75" thickBot="1" x14ac:dyDescent="0.3">
      <c r="B347" s="69"/>
      <c r="C347" s="69"/>
      <c r="D347" s="72"/>
      <c r="E347" s="75"/>
      <c r="F347" s="78"/>
      <c r="G347" s="98"/>
      <c r="H347" s="98"/>
      <c r="I347" s="81"/>
      <c r="J347" s="35" t="s">
        <v>621</v>
      </c>
      <c r="K347" s="54"/>
    </row>
    <row r="348" spans="2:11" ht="15.75" thickBot="1" x14ac:dyDescent="0.3">
      <c r="B348" s="69"/>
      <c r="C348" s="69"/>
      <c r="D348" s="72"/>
      <c r="E348" s="75"/>
      <c r="F348" s="78"/>
      <c r="G348" s="98"/>
      <c r="H348" s="98"/>
      <c r="I348" s="81"/>
      <c r="J348" s="36" t="s">
        <v>626</v>
      </c>
      <c r="K348" s="54"/>
    </row>
    <row r="349" spans="2:11" ht="15.75" thickBot="1" x14ac:dyDescent="0.3">
      <c r="B349" s="69"/>
      <c r="C349" s="69"/>
      <c r="D349" s="72"/>
      <c r="E349" s="75"/>
      <c r="F349" s="78"/>
      <c r="G349" s="98"/>
      <c r="H349" s="98"/>
      <c r="I349" s="81"/>
      <c r="J349" s="35" t="s">
        <v>622</v>
      </c>
      <c r="K349" s="54"/>
    </row>
    <row r="350" spans="2:11" ht="15.75" thickBot="1" x14ac:dyDescent="0.3">
      <c r="B350" s="70"/>
      <c r="C350" s="70"/>
      <c r="D350" s="73"/>
      <c r="E350" s="76"/>
      <c r="F350" s="79"/>
      <c r="G350" s="99"/>
      <c r="H350" s="99"/>
      <c r="I350" s="81"/>
      <c r="J350" s="35" t="s">
        <v>255</v>
      </c>
      <c r="K350" s="54"/>
    </row>
    <row r="351" spans="2:11" ht="15" customHeight="1" thickBot="1" x14ac:dyDescent="0.3">
      <c r="B351" s="68">
        <v>2023</v>
      </c>
      <c r="C351" s="68" t="s">
        <v>40</v>
      </c>
      <c r="D351" s="71" t="str">
        <f>IF(C351="B","Publikační",IF(C351="C","Publikační",IF(C351="Jimp","Publikační",IF(C351="Jsc","Publikační",IF(C351="Jost","Publikační","Aplikační")))))</f>
        <v>Publikační</v>
      </c>
      <c r="E351" s="74" t="s">
        <v>63</v>
      </c>
      <c r="F351" s="77">
        <v>2022</v>
      </c>
      <c r="G351" s="82" t="s">
        <v>519</v>
      </c>
      <c r="H351" s="82" t="s">
        <v>520</v>
      </c>
      <c r="I351" s="67"/>
      <c r="J351" s="35" t="s">
        <v>521</v>
      </c>
      <c r="K351" s="54" t="s">
        <v>735</v>
      </c>
    </row>
    <row r="352" spans="2:11" ht="15.75" thickBot="1" x14ac:dyDescent="0.3">
      <c r="B352" s="69"/>
      <c r="C352" s="69"/>
      <c r="D352" s="72"/>
      <c r="E352" s="75"/>
      <c r="F352" s="78"/>
      <c r="G352" s="83"/>
      <c r="H352" s="83"/>
      <c r="I352" s="67"/>
      <c r="J352" s="35" t="s">
        <v>460</v>
      </c>
      <c r="K352" s="54"/>
    </row>
    <row r="353" spans="2:11" ht="15.75" thickBot="1" x14ac:dyDescent="0.3">
      <c r="B353" s="69"/>
      <c r="C353" s="69"/>
      <c r="D353" s="72"/>
      <c r="E353" s="75"/>
      <c r="F353" s="78"/>
      <c r="G353" s="83"/>
      <c r="H353" s="83"/>
      <c r="I353" s="67"/>
      <c r="J353" s="35" t="s">
        <v>81</v>
      </c>
      <c r="K353" s="54"/>
    </row>
    <row r="354" spans="2:11" ht="15.75" thickBot="1" x14ac:dyDescent="0.3">
      <c r="B354" s="69"/>
      <c r="C354" s="69"/>
      <c r="D354" s="72"/>
      <c r="E354" s="75"/>
      <c r="F354" s="78"/>
      <c r="G354" s="83"/>
      <c r="H354" s="83"/>
      <c r="I354" s="67"/>
      <c r="J354" s="35" t="s">
        <v>522</v>
      </c>
      <c r="K354" s="54"/>
    </row>
    <row r="355" spans="2:11" ht="15.75" thickBot="1" x14ac:dyDescent="0.3">
      <c r="B355" s="70"/>
      <c r="C355" s="70"/>
      <c r="D355" s="73"/>
      <c r="E355" s="76"/>
      <c r="F355" s="79"/>
      <c r="G355" s="84"/>
      <c r="H355" s="84"/>
      <c r="I355" s="67"/>
      <c r="J355" s="35" t="s">
        <v>16</v>
      </c>
      <c r="K355" s="54"/>
    </row>
    <row r="356" spans="2:11" ht="15" customHeight="1" thickBot="1" x14ac:dyDescent="0.3">
      <c r="B356" s="68">
        <v>2023</v>
      </c>
      <c r="C356" s="68" t="s">
        <v>40</v>
      </c>
      <c r="D356" s="71" t="str">
        <f>IF(C356="B","Publikační",IF(C356="C","Publikační",IF(C356="Jimp","Publikační",IF(C356="Jsc","Publikační",IF(C356="Jost","Publikační","Aplikační")))))</f>
        <v>Publikační</v>
      </c>
      <c r="E356" s="74" t="s">
        <v>63</v>
      </c>
      <c r="F356" s="77">
        <v>2022</v>
      </c>
      <c r="G356" s="82" t="s">
        <v>519</v>
      </c>
      <c r="H356" s="82" t="s">
        <v>523</v>
      </c>
      <c r="I356" s="67"/>
      <c r="J356" s="35" t="s">
        <v>524</v>
      </c>
      <c r="K356" s="54" t="s">
        <v>735</v>
      </c>
    </row>
    <row r="357" spans="2:11" ht="15.75" thickBot="1" x14ac:dyDescent="0.3">
      <c r="B357" s="69"/>
      <c r="C357" s="69"/>
      <c r="D357" s="72"/>
      <c r="E357" s="75"/>
      <c r="F357" s="78"/>
      <c r="G357" s="83"/>
      <c r="H357" s="83"/>
      <c r="I357" s="67"/>
      <c r="J357" s="35" t="s">
        <v>460</v>
      </c>
      <c r="K357" s="54"/>
    </row>
    <row r="358" spans="2:11" ht="15.75" thickBot="1" x14ac:dyDescent="0.3">
      <c r="B358" s="69"/>
      <c r="C358" s="69"/>
      <c r="D358" s="72"/>
      <c r="E358" s="75"/>
      <c r="F358" s="78"/>
      <c r="G358" s="83"/>
      <c r="H358" s="83"/>
      <c r="I358" s="67"/>
      <c r="J358" s="35" t="s">
        <v>81</v>
      </c>
      <c r="K358" s="54"/>
    </row>
    <row r="359" spans="2:11" ht="15.75" thickBot="1" x14ac:dyDescent="0.3">
      <c r="B359" s="69"/>
      <c r="C359" s="69"/>
      <c r="D359" s="72"/>
      <c r="E359" s="75"/>
      <c r="F359" s="78"/>
      <c r="G359" s="83"/>
      <c r="H359" s="83"/>
      <c r="I359" s="67"/>
      <c r="J359" s="35" t="s">
        <v>522</v>
      </c>
      <c r="K359" s="54"/>
    </row>
    <row r="360" spans="2:11" ht="15.75" thickBot="1" x14ac:dyDescent="0.3">
      <c r="B360" s="70"/>
      <c r="C360" s="70"/>
      <c r="D360" s="73"/>
      <c r="E360" s="76"/>
      <c r="F360" s="79"/>
      <c r="G360" s="84"/>
      <c r="H360" s="84"/>
      <c r="I360" s="67"/>
      <c r="J360" s="35" t="s">
        <v>16</v>
      </c>
      <c r="K360" s="54"/>
    </row>
    <row r="361" spans="2:11" ht="15" customHeight="1" thickBot="1" x14ac:dyDescent="0.3">
      <c r="B361" s="68">
        <v>2023</v>
      </c>
      <c r="C361" s="68" t="s">
        <v>40</v>
      </c>
      <c r="D361" s="71" t="str">
        <f>IF(C361="B","Publikační",IF(C361="C","Publikační",IF(C361="Jimp","Publikační",IF(C361="Jsc","Publikační",IF(C361="Jost","Publikační","Aplikační")))))</f>
        <v>Publikační</v>
      </c>
      <c r="E361" s="74" t="s">
        <v>63</v>
      </c>
      <c r="F361" s="77">
        <v>2022</v>
      </c>
      <c r="G361" s="82" t="s">
        <v>256</v>
      </c>
      <c r="H361" s="82" t="s">
        <v>257</v>
      </c>
      <c r="I361" s="67"/>
      <c r="J361" s="36" t="s">
        <v>566</v>
      </c>
      <c r="K361" s="54" t="s">
        <v>735</v>
      </c>
    </row>
    <row r="362" spans="2:11" ht="15.75" thickBot="1" x14ac:dyDescent="0.3">
      <c r="B362" s="69"/>
      <c r="C362" s="69"/>
      <c r="D362" s="72"/>
      <c r="E362" s="75"/>
      <c r="F362" s="78"/>
      <c r="G362" s="83"/>
      <c r="H362" s="83"/>
      <c r="I362" s="67"/>
      <c r="J362" s="36" t="s">
        <v>460</v>
      </c>
      <c r="K362" s="54"/>
    </row>
    <row r="363" spans="2:11" ht="15.75" thickBot="1" x14ac:dyDescent="0.3">
      <c r="B363" s="69"/>
      <c r="C363" s="69"/>
      <c r="D363" s="72"/>
      <c r="E363" s="75"/>
      <c r="F363" s="78"/>
      <c r="G363" s="83"/>
      <c r="H363" s="83"/>
      <c r="I363" s="67"/>
      <c r="J363" s="36" t="s">
        <v>81</v>
      </c>
      <c r="K363" s="54"/>
    </row>
    <row r="364" spans="2:11" ht="15.75" thickBot="1" x14ac:dyDescent="0.3">
      <c r="B364" s="69"/>
      <c r="C364" s="69"/>
      <c r="D364" s="72"/>
      <c r="E364" s="75"/>
      <c r="F364" s="78"/>
      <c r="G364" s="83"/>
      <c r="H364" s="83"/>
      <c r="I364" s="67"/>
      <c r="J364" s="36" t="s">
        <v>567</v>
      </c>
      <c r="K364" s="54"/>
    </row>
    <row r="365" spans="2:11" ht="15.75" thickBot="1" x14ac:dyDescent="0.3">
      <c r="B365" s="70"/>
      <c r="C365" s="70"/>
      <c r="D365" s="73"/>
      <c r="E365" s="76"/>
      <c r="F365" s="79"/>
      <c r="G365" s="84"/>
      <c r="H365" s="84"/>
      <c r="I365" s="67"/>
      <c r="J365" s="36" t="s">
        <v>16</v>
      </c>
      <c r="K365" s="54"/>
    </row>
    <row r="366" spans="2:11" ht="15" customHeight="1" thickBot="1" x14ac:dyDescent="0.3">
      <c r="B366" s="68">
        <v>2023</v>
      </c>
      <c r="C366" s="68" t="s">
        <v>40</v>
      </c>
      <c r="D366" s="71" t="str">
        <f>IF(C366="B","Publikační",IF(C366="C","Publikační",IF(C366="Jimp","Publikační",IF(C366="Jsc","Publikační",IF(C366="Jost","Publikační","Aplikační")))))</f>
        <v>Publikační</v>
      </c>
      <c r="E366" s="74" t="s">
        <v>64</v>
      </c>
      <c r="F366" s="77">
        <v>2022</v>
      </c>
      <c r="G366" s="97" t="s">
        <v>247</v>
      </c>
      <c r="H366" s="97" t="s">
        <v>258</v>
      </c>
      <c r="I366" s="81"/>
      <c r="J366" s="35" t="s">
        <v>259</v>
      </c>
      <c r="K366" s="54" t="s">
        <v>735</v>
      </c>
    </row>
    <row r="367" spans="2:11" ht="15.75" thickBot="1" x14ac:dyDescent="0.3">
      <c r="B367" s="69"/>
      <c r="C367" s="69"/>
      <c r="D367" s="72"/>
      <c r="E367" s="75"/>
      <c r="F367" s="78"/>
      <c r="G367" s="98"/>
      <c r="H367" s="98"/>
      <c r="I367" s="81"/>
      <c r="J367" s="35" t="s">
        <v>260</v>
      </c>
      <c r="K367" s="54"/>
    </row>
    <row r="368" spans="2:11" ht="15.75" thickBot="1" x14ac:dyDescent="0.3">
      <c r="B368" s="69"/>
      <c r="C368" s="69"/>
      <c r="D368" s="72"/>
      <c r="E368" s="75"/>
      <c r="F368" s="78"/>
      <c r="G368" s="98"/>
      <c r="H368" s="98"/>
      <c r="I368" s="81"/>
      <c r="J368" s="35" t="s">
        <v>81</v>
      </c>
      <c r="K368" s="54"/>
    </row>
    <row r="369" spans="2:11" ht="15.75" thickBot="1" x14ac:dyDescent="0.3">
      <c r="B369" s="69"/>
      <c r="C369" s="69"/>
      <c r="D369" s="72"/>
      <c r="E369" s="75"/>
      <c r="F369" s="78"/>
      <c r="G369" s="98"/>
      <c r="H369" s="98"/>
      <c r="I369" s="81"/>
      <c r="J369" s="35" t="s">
        <v>261</v>
      </c>
      <c r="K369" s="54"/>
    </row>
    <row r="370" spans="2:11" ht="15.75" thickBot="1" x14ac:dyDescent="0.3">
      <c r="B370" s="70"/>
      <c r="C370" s="70"/>
      <c r="D370" s="73"/>
      <c r="E370" s="76"/>
      <c r="F370" s="79"/>
      <c r="G370" s="99"/>
      <c r="H370" s="99"/>
      <c r="I370" s="81"/>
      <c r="J370" s="35" t="s">
        <v>16</v>
      </c>
      <c r="K370" s="54"/>
    </row>
    <row r="371" spans="2:11" ht="15" customHeight="1" thickBot="1" x14ac:dyDescent="0.3">
      <c r="B371" s="63">
        <v>2023</v>
      </c>
      <c r="C371" s="63" t="s">
        <v>40</v>
      </c>
      <c r="D371" s="64" t="str">
        <f>IF(C371="B","Publikační",IF(C371="C","Publikační",IF(C371="Jimp","Publikační",IF(C371="Jsc","Publikační",IF(C371="Jost","Publikační","Aplikační")))))</f>
        <v>Publikační</v>
      </c>
      <c r="E371" s="65" t="s">
        <v>71</v>
      </c>
      <c r="F371" s="80">
        <v>2022</v>
      </c>
      <c r="G371" s="81" t="s">
        <v>262</v>
      </c>
      <c r="H371" s="81" t="s">
        <v>263</v>
      </c>
      <c r="I371" s="81"/>
      <c r="J371" s="35" t="s">
        <v>264</v>
      </c>
      <c r="K371" s="54" t="s">
        <v>735</v>
      </c>
    </row>
    <row r="372" spans="2:11" ht="15.75" thickBot="1" x14ac:dyDescent="0.3">
      <c r="B372" s="63"/>
      <c r="C372" s="63"/>
      <c r="D372" s="64"/>
      <c r="E372" s="65"/>
      <c r="F372" s="80"/>
      <c r="G372" s="81"/>
      <c r="H372" s="81"/>
      <c r="I372" s="81"/>
      <c r="J372" s="35" t="s">
        <v>265</v>
      </c>
      <c r="K372" s="54"/>
    </row>
    <row r="373" spans="2:11" ht="15.75" thickBot="1" x14ac:dyDescent="0.3">
      <c r="B373" s="63"/>
      <c r="C373" s="63"/>
      <c r="D373" s="64"/>
      <c r="E373" s="65"/>
      <c r="F373" s="80"/>
      <c r="G373" s="81"/>
      <c r="H373" s="81"/>
      <c r="I373" s="81"/>
      <c r="J373" s="35" t="s">
        <v>81</v>
      </c>
      <c r="K373" s="54"/>
    </row>
    <row r="374" spans="2:11" ht="15.75" thickBot="1" x14ac:dyDescent="0.3">
      <c r="B374" s="63"/>
      <c r="C374" s="63"/>
      <c r="D374" s="64"/>
      <c r="E374" s="65"/>
      <c r="F374" s="80"/>
      <c r="G374" s="81"/>
      <c r="H374" s="81"/>
      <c r="I374" s="81"/>
      <c r="J374" s="35" t="s">
        <v>266</v>
      </c>
      <c r="K374" s="54"/>
    </row>
    <row r="375" spans="2:11" ht="15.75" thickBot="1" x14ac:dyDescent="0.3">
      <c r="B375" s="63"/>
      <c r="C375" s="63"/>
      <c r="D375" s="64"/>
      <c r="E375" s="65"/>
      <c r="F375" s="80"/>
      <c r="G375" s="81"/>
      <c r="H375" s="81"/>
      <c r="I375" s="81"/>
      <c r="J375" s="35" t="s">
        <v>16</v>
      </c>
      <c r="K375" s="54"/>
    </row>
    <row r="376" spans="2:11" ht="15" customHeight="1" thickBot="1" x14ac:dyDescent="0.3">
      <c r="B376" s="68">
        <v>2023</v>
      </c>
      <c r="C376" s="68" t="s">
        <v>40</v>
      </c>
      <c r="D376" s="71" t="str">
        <f>IF(C376="B","Publikační",IF(C376="C","Publikační",IF(C376="Jimp","Publikační",IF(C376="Jsc","Publikační",IF(C376="Jost","Publikační","Aplikační")))))</f>
        <v>Publikační</v>
      </c>
      <c r="E376" s="74" t="s">
        <v>64</v>
      </c>
      <c r="F376" s="77">
        <v>2021</v>
      </c>
      <c r="G376" s="97" t="s">
        <v>267</v>
      </c>
      <c r="H376" s="97" t="s">
        <v>268</v>
      </c>
      <c r="I376" s="81"/>
      <c r="J376" s="35" t="s">
        <v>269</v>
      </c>
      <c r="K376" s="54" t="s">
        <v>735</v>
      </c>
    </row>
    <row r="377" spans="2:11" ht="15.75" thickBot="1" x14ac:dyDescent="0.3">
      <c r="B377" s="69"/>
      <c r="C377" s="69"/>
      <c r="D377" s="72"/>
      <c r="E377" s="75"/>
      <c r="F377" s="78"/>
      <c r="G377" s="98"/>
      <c r="H377" s="98"/>
      <c r="I377" s="81"/>
      <c r="J377" s="35" t="s">
        <v>128</v>
      </c>
      <c r="K377" s="54"/>
    </row>
    <row r="378" spans="2:11" ht="15.75" thickBot="1" x14ac:dyDescent="0.3">
      <c r="B378" s="69"/>
      <c r="C378" s="69"/>
      <c r="D378" s="72"/>
      <c r="E378" s="75"/>
      <c r="F378" s="78"/>
      <c r="G378" s="98"/>
      <c r="H378" s="98"/>
      <c r="I378" s="81"/>
      <c r="J378" s="35" t="s">
        <v>81</v>
      </c>
      <c r="K378" s="54"/>
    </row>
    <row r="379" spans="2:11" ht="15.75" thickBot="1" x14ac:dyDescent="0.3">
      <c r="B379" s="69"/>
      <c r="C379" s="69"/>
      <c r="D379" s="72"/>
      <c r="E379" s="75"/>
      <c r="F379" s="78"/>
      <c r="G379" s="98"/>
      <c r="H379" s="98"/>
      <c r="I379" s="81"/>
      <c r="J379" s="35" t="s">
        <v>270</v>
      </c>
      <c r="K379" s="54"/>
    </row>
    <row r="380" spans="2:11" ht="15.75" thickBot="1" x14ac:dyDescent="0.3">
      <c r="B380" s="70"/>
      <c r="C380" s="70"/>
      <c r="D380" s="73"/>
      <c r="E380" s="76"/>
      <c r="F380" s="79"/>
      <c r="G380" s="99"/>
      <c r="H380" s="99"/>
      <c r="I380" s="81"/>
      <c r="J380" s="35" t="s">
        <v>16</v>
      </c>
      <c r="K380" s="54"/>
    </row>
    <row r="381" spans="2:11" ht="15" customHeight="1" thickBot="1" x14ac:dyDescent="0.3">
      <c r="B381" s="63">
        <v>2023</v>
      </c>
      <c r="C381" s="63" t="s">
        <v>40</v>
      </c>
      <c r="D381" s="64" t="str">
        <f>IF(C381="B","Publikační",IF(C381="C","Publikační",IF(C381="Jimp","Publikační",IF(C381="Jsc","Publikační",IF(C381="Jost","Publikační","Aplikační")))))</f>
        <v>Publikační</v>
      </c>
      <c r="E381" s="65" t="s">
        <v>65</v>
      </c>
      <c r="F381" s="80">
        <v>2020</v>
      </c>
      <c r="G381" s="67" t="s">
        <v>525</v>
      </c>
      <c r="H381" s="67" t="s">
        <v>526</v>
      </c>
      <c r="I381" s="91"/>
      <c r="J381" s="36" t="s">
        <v>570</v>
      </c>
      <c r="K381" s="54" t="s">
        <v>735</v>
      </c>
    </row>
    <row r="382" spans="2:11" ht="15.75" thickBot="1" x14ac:dyDescent="0.3">
      <c r="B382" s="63"/>
      <c r="C382" s="63"/>
      <c r="D382" s="64"/>
      <c r="E382" s="65"/>
      <c r="F382" s="80"/>
      <c r="G382" s="67"/>
      <c r="H382" s="67"/>
      <c r="I382" s="91"/>
      <c r="J382" s="36" t="s">
        <v>448</v>
      </c>
      <c r="K382" s="54"/>
    </row>
    <row r="383" spans="2:11" ht="15.75" thickBot="1" x14ac:dyDescent="0.3">
      <c r="B383" s="63"/>
      <c r="C383" s="63"/>
      <c r="D383" s="64"/>
      <c r="E383" s="65"/>
      <c r="F383" s="80"/>
      <c r="G383" s="67"/>
      <c r="H383" s="67"/>
      <c r="I383" s="91"/>
      <c r="J383" s="36" t="s">
        <v>81</v>
      </c>
      <c r="K383" s="54"/>
    </row>
    <row r="384" spans="2:11" ht="15.75" thickBot="1" x14ac:dyDescent="0.3">
      <c r="B384" s="63"/>
      <c r="C384" s="63"/>
      <c r="D384" s="64"/>
      <c r="E384" s="65"/>
      <c r="F384" s="80"/>
      <c r="G384" s="67"/>
      <c r="H384" s="67"/>
      <c r="I384" s="91"/>
      <c r="J384" s="36" t="s">
        <v>569</v>
      </c>
      <c r="K384" s="54"/>
    </row>
    <row r="385" spans="1:11" ht="15.75" thickBot="1" x14ac:dyDescent="0.3">
      <c r="B385" s="63"/>
      <c r="C385" s="63"/>
      <c r="D385" s="64"/>
      <c r="E385" s="65"/>
      <c r="F385" s="80"/>
      <c r="G385" s="67"/>
      <c r="H385" s="67"/>
      <c r="I385" s="91"/>
      <c r="J385" s="35" t="s">
        <v>16</v>
      </c>
      <c r="K385" s="54"/>
    </row>
    <row r="386" spans="1:11" ht="15" customHeight="1" thickBot="1" x14ac:dyDescent="0.3">
      <c r="B386" s="63">
        <v>2023</v>
      </c>
      <c r="C386" s="63" t="s">
        <v>39</v>
      </c>
      <c r="D386" s="64" t="str">
        <f>IF(C386="B","Publikační",IF(C386="C","Publikační",IF(C386="Jimp","Publikační",IF(C386="Jsc","Publikační",IF(C386="Jost","Publikační","Aplikační")))))</f>
        <v>Publikační</v>
      </c>
      <c r="E386" s="65" t="s">
        <v>63</v>
      </c>
      <c r="F386" s="80">
        <v>2022</v>
      </c>
      <c r="G386" s="81" t="s">
        <v>271</v>
      </c>
      <c r="H386" s="81" t="s">
        <v>272</v>
      </c>
      <c r="I386" s="103" t="s">
        <v>154</v>
      </c>
      <c r="J386" s="35" t="s">
        <v>167</v>
      </c>
      <c r="K386" s="54" t="s">
        <v>735</v>
      </c>
    </row>
    <row r="387" spans="1:11" ht="15.75" thickBot="1" x14ac:dyDescent="0.3">
      <c r="B387" s="63"/>
      <c r="C387" s="63"/>
      <c r="D387" s="64"/>
      <c r="E387" s="65"/>
      <c r="F387" s="80"/>
      <c r="G387" s="81"/>
      <c r="H387" s="81"/>
      <c r="I387" s="81"/>
      <c r="J387" s="35" t="s">
        <v>96</v>
      </c>
      <c r="K387" s="54"/>
    </row>
    <row r="388" spans="1:11" ht="15.75" thickBot="1" x14ac:dyDescent="0.3">
      <c r="B388" s="63"/>
      <c r="C388" s="63"/>
      <c r="D388" s="64"/>
      <c r="E388" s="65"/>
      <c r="F388" s="80"/>
      <c r="G388" s="81"/>
      <c r="H388" s="81"/>
      <c r="I388" s="81"/>
      <c r="J388" s="35" t="s">
        <v>151</v>
      </c>
      <c r="K388" s="54"/>
    </row>
    <row r="389" spans="1:11" ht="15.75" thickBot="1" x14ac:dyDescent="0.3">
      <c r="B389" s="63"/>
      <c r="C389" s="63"/>
      <c r="D389" s="64"/>
      <c r="E389" s="65"/>
      <c r="F389" s="80"/>
      <c r="G389" s="81"/>
      <c r="H389" s="81"/>
      <c r="I389" s="81"/>
      <c r="J389" s="35" t="s">
        <v>155</v>
      </c>
      <c r="K389" s="54"/>
    </row>
    <row r="390" spans="1:11" ht="15.75" thickBot="1" x14ac:dyDescent="0.3">
      <c r="B390" s="63"/>
      <c r="C390" s="63"/>
      <c r="D390" s="64"/>
      <c r="E390" s="65"/>
      <c r="F390" s="80"/>
      <c r="G390" s="81"/>
      <c r="H390" s="81"/>
      <c r="I390" s="81"/>
      <c r="J390" s="35" t="s">
        <v>412</v>
      </c>
      <c r="K390" s="54"/>
    </row>
    <row r="391" spans="1:11" ht="15" customHeight="1" thickBot="1" x14ac:dyDescent="0.3">
      <c r="A391" s="53"/>
      <c r="B391" s="55">
        <v>2023</v>
      </c>
      <c r="C391" s="55" t="s">
        <v>571</v>
      </c>
      <c r="D391" s="56" t="s">
        <v>314</v>
      </c>
      <c r="E391" s="57" t="s">
        <v>73</v>
      </c>
      <c r="F391" s="58">
        <v>2022</v>
      </c>
      <c r="G391" s="59" t="s">
        <v>572</v>
      </c>
      <c r="H391" s="59" t="s">
        <v>312</v>
      </c>
      <c r="I391" s="93" t="s">
        <v>273</v>
      </c>
      <c r="J391" s="38" t="s">
        <v>574</v>
      </c>
      <c r="K391" s="54" t="s">
        <v>735</v>
      </c>
    </row>
    <row r="392" spans="1:11" ht="15.75" thickBot="1" x14ac:dyDescent="0.3">
      <c r="A392" s="53"/>
      <c r="B392" s="55"/>
      <c r="C392" s="55"/>
      <c r="D392" s="56"/>
      <c r="E392" s="57"/>
      <c r="F392" s="58"/>
      <c r="G392" s="59"/>
      <c r="H392" s="59"/>
      <c r="I392" s="59"/>
      <c r="J392" s="38" t="s">
        <v>274</v>
      </c>
      <c r="K392" s="54"/>
    </row>
    <row r="393" spans="1:11" ht="15.75" thickBot="1" x14ac:dyDescent="0.3">
      <c r="A393" s="53"/>
      <c r="B393" s="55"/>
      <c r="C393" s="55"/>
      <c r="D393" s="56"/>
      <c r="E393" s="57"/>
      <c r="F393" s="58"/>
      <c r="G393" s="59"/>
      <c r="H393" s="59"/>
      <c r="I393" s="59"/>
      <c r="J393" s="38" t="s">
        <v>573</v>
      </c>
      <c r="K393" s="54"/>
    </row>
    <row r="394" spans="1:11" ht="15.75" thickBot="1" x14ac:dyDescent="0.3">
      <c r="A394" s="53"/>
      <c r="B394" s="55"/>
      <c r="C394" s="55"/>
      <c r="D394" s="56"/>
      <c r="E394" s="57"/>
      <c r="F394" s="58"/>
      <c r="G394" s="59"/>
      <c r="H394" s="59"/>
      <c r="I394" s="59"/>
      <c r="J394" s="38" t="s">
        <v>133</v>
      </c>
      <c r="K394" s="54"/>
    </row>
    <row r="395" spans="1:11" ht="15.75" thickBot="1" x14ac:dyDescent="0.3">
      <c r="A395" s="53"/>
      <c r="B395" s="55"/>
      <c r="C395" s="55"/>
      <c r="D395" s="56"/>
      <c r="E395" s="57"/>
      <c r="F395" s="58"/>
      <c r="G395" s="59"/>
      <c r="H395" s="59"/>
      <c r="I395" s="59"/>
      <c r="J395" s="38" t="s">
        <v>275</v>
      </c>
      <c r="K395" s="54"/>
    </row>
    <row r="396" spans="1:11" ht="15" customHeight="1" thickBot="1" x14ac:dyDescent="0.3">
      <c r="A396" s="53"/>
      <c r="B396" s="55">
        <v>2023</v>
      </c>
      <c r="C396" s="55" t="s">
        <v>39</v>
      </c>
      <c r="D396" s="56" t="str">
        <f>IF(C396="B","Publikační",IF(C396="C","Publikační",IF(C396="Jimp","Publikační",IF(C396="Jsc","Publikační",IF(C396="Jost","Publikační","Aplikační")))))</f>
        <v>Publikační</v>
      </c>
      <c r="E396" s="57" t="s">
        <v>64</v>
      </c>
      <c r="F396" s="58">
        <v>2022</v>
      </c>
      <c r="G396" s="59" t="s">
        <v>480</v>
      </c>
      <c r="H396" s="59" t="s">
        <v>276</v>
      </c>
      <c r="I396" s="93" t="s">
        <v>277</v>
      </c>
      <c r="J396" s="38" t="s">
        <v>278</v>
      </c>
      <c r="K396" s="54" t="s">
        <v>735</v>
      </c>
    </row>
    <row r="397" spans="1:11" ht="15.75" thickBot="1" x14ac:dyDescent="0.3">
      <c r="A397" s="53"/>
      <c r="B397" s="55"/>
      <c r="C397" s="55"/>
      <c r="D397" s="56"/>
      <c r="E397" s="57"/>
      <c r="F397" s="58"/>
      <c r="G397" s="59"/>
      <c r="H397" s="59"/>
      <c r="I397" s="59"/>
      <c r="J397" s="38" t="s">
        <v>279</v>
      </c>
      <c r="K397" s="54"/>
    </row>
    <row r="398" spans="1:11" ht="15.75" thickBot="1" x14ac:dyDescent="0.3">
      <c r="A398" s="53"/>
      <c r="B398" s="55"/>
      <c r="C398" s="55"/>
      <c r="D398" s="56"/>
      <c r="E398" s="57"/>
      <c r="F398" s="58"/>
      <c r="G398" s="59"/>
      <c r="H398" s="59"/>
      <c r="I398" s="59"/>
      <c r="J398" s="38" t="s">
        <v>280</v>
      </c>
      <c r="K398" s="54"/>
    </row>
    <row r="399" spans="1:11" ht="15.75" thickBot="1" x14ac:dyDescent="0.3">
      <c r="A399" s="53"/>
      <c r="B399" s="55"/>
      <c r="C399" s="55"/>
      <c r="D399" s="56"/>
      <c r="E399" s="57"/>
      <c r="F399" s="58"/>
      <c r="G399" s="59"/>
      <c r="H399" s="59"/>
      <c r="I399" s="59"/>
      <c r="J399" s="38" t="s">
        <v>90</v>
      </c>
      <c r="K399" s="54"/>
    </row>
    <row r="400" spans="1:11" ht="15.75" thickBot="1" x14ac:dyDescent="0.3">
      <c r="A400" s="53"/>
      <c r="B400" s="55"/>
      <c r="C400" s="55"/>
      <c r="D400" s="56"/>
      <c r="E400" s="57"/>
      <c r="F400" s="58"/>
      <c r="G400" s="59"/>
      <c r="H400" s="59"/>
      <c r="I400" s="59"/>
      <c r="J400" s="38" t="s">
        <v>418</v>
      </c>
      <c r="K400" s="54"/>
    </row>
    <row r="401" spans="1:11" ht="15" customHeight="1" thickBot="1" x14ac:dyDescent="0.3">
      <c r="A401" s="53"/>
      <c r="B401" s="55">
        <v>2023</v>
      </c>
      <c r="C401" s="55" t="s">
        <v>39</v>
      </c>
      <c r="D401" s="56" t="str">
        <f>IF(C401="B","Publikační",IF(C401="C","Publikační",IF(C401="Jimp","Publikační",IF(C401="Jsc","Publikační",IF(C401="Jost","Publikační","Aplikační")))))</f>
        <v>Publikační</v>
      </c>
      <c r="E401" s="57" t="s">
        <v>64</v>
      </c>
      <c r="F401" s="58">
        <v>2020</v>
      </c>
      <c r="G401" s="59" t="s">
        <v>198</v>
      </c>
      <c r="H401" s="59" t="s">
        <v>283</v>
      </c>
      <c r="I401" s="93" t="s">
        <v>154</v>
      </c>
      <c r="J401" s="38" t="s">
        <v>167</v>
      </c>
      <c r="K401" s="54" t="s">
        <v>735</v>
      </c>
    </row>
    <row r="402" spans="1:11" ht="15.75" thickBot="1" x14ac:dyDescent="0.3">
      <c r="A402" s="53"/>
      <c r="B402" s="55"/>
      <c r="C402" s="55"/>
      <c r="D402" s="56"/>
      <c r="E402" s="57"/>
      <c r="F402" s="58"/>
      <c r="G402" s="59"/>
      <c r="H402" s="59"/>
      <c r="I402" s="59"/>
      <c r="J402" s="38" t="s">
        <v>96</v>
      </c>
      <c r="K402" s="54"/>
    </row>
    <row r="403" spans="1:11" ht="15.75" thickBot="1" x14ac:dyDescent="0.3">
      <c r="A403" s="53"/>
      <c r="B403" s="55"/>
      <c r="C403" s="55"/>
      <c r="D403" s="56"/>
      <c r="E403" s="57"/>
      <c r="F403" s="58"/>
      <c r="G403" s="59"/>
      <c r="H403" s="59"/>
      <c r="I403" s="59"/>
      <c r="J403" s="38" t="s">
        <v>151</v>
      </c>
      <c r="K403" s="54"/>
    </row>
    <row r="404" spans="1:11" ht="15.75" thickBot="1" x14ac:dyDescent="0.3">
      <c r="A404" s="53"/>
      <c r="B404" s="55"/>
      <c r="C404" s="55"/>
      <c r="D404" s="56"/>
      <c r="E404" s="57"/>
      <c r="F404" s="58"/>
      <c r="G404" s="59"/>
      <c r="H404" s="59"/>
      <c r="I404" s="59"/>
      <c r="J404" s="38" t="s">
        <v>133</v>
      </c>
      <c r="K404" s="54"/>
    </row>
    <row r="405" spans="1:11" ht="15.75" thickBot="1" x14ac:dyDescent="0.3">
      <c r="A405" s="53"/>
      <c r="B405" s="55"/>
      <c r="C405" s="55"/>
      <c r="D405" s="56"/>
      <c r="E405" s="57"/>
      <c r="F405" s="58"/>
      <c r="G405" s="59"/>
      <c r="H405" s="59"/>
      <c r="I405" s="59"/>
      <c r="J405" s="38" t="s">
        <v>284</v>
      </c>
      <c r="K405" s="54"/>
    </row>
    <row r="406" spans="1:11" s="37" customFormat="1" ht="15" customHeight="1" thickBot="1" x14ac:dyDescent="0.3">
      <c r="A406" s="53"/>
      <c r="B406" s="55">
        <v>2023</v>
      </c>
      <c r="C406" s="55" t="s">
        <v>25</v>
      </c>
      <c r="D406" s="56" t="str">
        <f>IF(C406="B","Publikační",IF(C406="C","Publikační",IF(C406="Jimp","Publikační",IF(C406="Jsc","Publikační",IF(C406="Jost","Publikační","Aplikační")))))</f>
        <v>Aplikační</v>
      </c>
      <c r="E406" s="57" t="s">
        <v>63</v>
      </c>
      <c r="F406" s="58" t="s">
        <v>306</v>
      </c>
      <c r="G406" s="59" t="s">
        <v>307</v>
      </c>
      <c r="H406" s="59" t="s">
        <v>308</v>
      </c>
      <c r="I406" s="93" t="s">
        <v>309</v>
      </c>
      <c r="J406" s="38" t="s">
        <v>136</v>
      </c>
      <c r="K406" s="54" t="s">
        <v>735</v>
      </c>
    </row>
    <row r="407" spans="1:11" s="37" customFormat="1" ht="15.75" thickBot="1" x14ac:dyDescent="0.3">
      <c r="A407" s="53"/>
      <c r="B407" s="55"/>
      <c r="C407" s="55"/>
      <c r="D407" s="56"/>
      <c r="E407" s="57"/>
      <c r="F407" s="58"/>
      <c r="G407" s="59"/>
      <c r="H407" s="59"/>
      <c r="I407" s="59"/>
      <c r="J407" s="38" t="s">
        <v>286</v>
      </c>
      <c r="K407" s="54"/>
    </row>
    <row r="408" spans="1:11" s="37" customFormat="1" ht="15.75" thickBot="1" x14ac:dyDescent="0.3">
      <c r="A408" s="53"/>
      <c r="B408" s="55"/>
      <c r="C408" s="55"/>
      <c r="D408" s="56"/>
      <c r="E408" s="57"/>
      <c r="F408" s="58"/>
      <c r="G408" s="59"/>
      <c r="H408" s="59"/>
      <c r="I408" s="59"/>
      <c r="J408" s="38" t="s">
        <v>310</v>
      </c>
      <c r="K408" s="54"/>
    </row>
    <row r="409" spans="1:11" s="37" customFormat="1" ht="15.75" thickBot="1" x14ac:dyDescent="0.3">
      <c r="A409" s="53"/>
      <c r="B409" s="55"/>
      <c r="C409" s="55"/>
      <c r="D409" s="56"/>
      <c r="E409" s="57"/>
      <c r="F409" s="58"/>
      <c r="G409" s="59"/>
      <c r="H409" s="59"/>
      <c r="I409" s="59"/>
      <c r="J409" s="38" t="s">
        <v>15</v>
      </c>
      <c r="K409" s="54"/>
    </row>
    <row r="410" spans="1:11" s="37" customFormat="1" ht="26.25" thickBot="1" x14ac:dyDescent="0.3">
      <c r="A410" s="53"/>
      <c r="B410" s="55"/>
      <c r="C410" s="55"/>
      <c r="D410" s="56"/>
      <c r="E410" s="57"/>
      <c r="F410" s="58"/>
      <c r="G410" s="59"/>
      <c r="H410" s="59"/>
      <c r="I410" s="59"/>
      <c r="J410" s="38" t="s">
        <v>311</v>
      </c>
      <c r="K410" s="54"/>
    </row>
    <row r="411" spans="1:11" ht="15" customHeight="1" thickBot="1" x14ac:dyDescent="0.3">
      <c r="A411" s="53"/>
      <c r="B411" s="55">
        <v>2022</v>
      </c>
      <c r="C411" s="55" t="s">
        <v>40</v>
      </c>
      <c r="D411" s="56" t="str">
        <f>IF(C411="B","Publikační",IF(C411="C","Publikační",IF(C411="Jimp","Publikační",IF(C411="Jsc","Publikační",IF(C411="Jost","Publikační","Aplikační")))))</f>
        <v>Publikační</v>
      </c>
      <c r="E411" s="57" t="s">
        <v>65</v>
      </c>
      <c r="F411" s="58" t="s">
        <v>306</v>
      </c>
      <c r="G411" s="59" t="s">
        <v>398</v>
      </c>
      <c r="H411" s="59" t="s">
        <v>399</v>
      </c>
      <c r="I411" s="59"/>
      <c r="J411" s="38" t="s">
        <v>400</v>
      </c>
      <c r="K411" s="54" t="s">
        <v>735</v>
      </c>
    </row>
    <row r="412" spans="1:11" ht="15.75" thickBot="1" x14ac:dyDescent="0.3">
      <c r="A412" s="53"/>
      <c r="B412" s="55"/>
      <c r="C412" s="55"/>
      <c r="D412" s="56"/>
      <c r="E412" s="57"/>
      <c r="F412" s="58"/>
      <c r="G412" s="59"/>
      <c r="H412" s="59"/>
      <c r="I412" s="59"/>
      <c r="J412" s="38" t="s">
        <v>401</v>
      </c>
      <c r="K412" s="54"/>
    </row>
    <row r="413" spans="1:11" ht="15.75" thickBot="1" x14ac:dyDescent="0.3">
      <c r="A413" s="53"/>
      <c r="B413" s="55"/>
      <c r="C413" s="55"/>
      <c r="D413" s="56"/>
      <c r="E413" s="57"/>
      <c r="F413" s="58"/>
      <c r="G413" s="59"/>
      <c r="H413" s="59"/>
      <c r="I413" s="59"/>
      <c r="J413" s="38" t="s">
        <v>81</v>
      </c>
      <c r="K413" s="54"/>
    </row>
    <row r="414" spans="1:11" ht="15.75" thickBot="1" x14ac:dyDescent="0.3">
      <c r="A414" s="53"/>
      <c r="B414" s="55"/>
      <c r="C414" s="55"/>
      <c r="D414" s="56"/>
      <c r="E414" s="57"/>
      <c r="F414" s="58"/>
      <c r="G414" s="59"/>
      <c r="H414" s="59"/>
      <c r="I414" s="59"/>
      <c r="J414" s="38" t="s">
        <v>270</v>
      </c>
      <c r="K414" s="54"/>
    </row>
    <row r="415" spans="1:11" ht="15.75" thickBot="1" x14ac:dyDescent="0.3">
      <c r="A415" s="53"/>
      <c r="B415" s="55"/>
      <c r="C415" s="55"/>
      <c r="D415" s="56"/>
      <c r="E415" s="57"/>
      <c r="F415" s="58"/>
      <c r="G415" s="59"/>
      <c r="H415" s="59"/>
      <c r="I415" s="59"/>
      <c r="J415" s="38" t="s">
        <v>16</v>
      </c>
      <c r="K415" s="54"/>
    </row>
    <row r="416" spans="1:11" ht="15" customHeight="1" thickBot="1" x14ac:dyDescent="0.3">
      <c r="A416" s="53"/>
      <c r="B416" s="55">
        <v>2023</v>
      </c>
      <c r="C416" s="55" t="s">
        <v>41</v>
      </c>
      <c r="D416" s="56" t="s">
        <v>314</v>
      </c>
      <c r="E416" s="57" t="s">
        <v>69</v>
      </c>
      <c r="F416" s="58" t="s">
        <v>306</v>
      </c>
      <c r="G416" s="59" t="s">
        <v>315</v>
      </c>
      <c r="H416" s="59" t="s">
        <v>316</v>
      </c>
      <c r="I416" s="59" t="s">
        <v>317</v>
      </c>
      <c r="J416" s="38" t="s">
        <v>318</v>
      </c>
      <c r="K416" s="54" t="s">
        <v>735</v>
      </c>
    </row>
    <row r="417" spans="1:11" ht="15.75" thickBot="1" x14ac:dyDescent="0.3">
      <c r="A417" s="53"/>
      <c r="B417" s="55"/>
      <c r="C417" s="55"/>
      <c r="D417" s="56"/>
      <c r="E417" s="57"/>
      <c r="F417" s="58"/>
      <c r="G417" s="59"/>
      <c r="H417" s="59"/>
      <c r="I417" s="59"/>
      <c r="J417" s="38" t="s">
        <v>319</v>
      </c>
      <c r="K417" s="54"/>
    </row>
    <row r="418" spans="1:11" ht="15.75" thickBot="1" x14ac:dyDescent="0.3">
      <c r="A418" s="53"/>
      <c r="B418" s="55"/>
      <c r="C418" s="55"/>
      <c r="D418" s="56"/>
      <c r="E418" s="57"/>
      <c r="F418" s="58"/>
      <c r="G418" s="59"/>
      <c r="H418" s="59"/>
      <c r="I418" s="59"/>
      <c r="J418" s="38" t="s">
        <v>320</v>
      </c>
      <c r="K418" s="54"/>
    </row>
    <row r="419" spans="1:11" ht="15.75" thickBot="1" x14ac:dyDescent="0.3">
      <c r="A419" s="53"/>
      <c r="B419" s="55"/>
      <c r="C419" s="55"/>
      <c r="D419" s="56"/>
      <c r="E419" s="57"/>
      <c r="F419" s="58"/>
      <c r="G419" s="59"/>
      <c r="H419" s="59"/>
      <c r="I419" s="59"/>
      <c r="J419" s="38" t="s">
        <v>321</v>
      </c>
      <c r="K419" s="54"/>
    </row>
    <row r="420" spans="1:11" ht="15.75" thickBot="1" x14ac:dyDescent="0.3">
      <c r="A420" s="53"/>
      <c r="B420" s="55"/>
      <c r="C420" s="55"/>
      <c r="D420" s="56"/>
      <c r="E420" s="57"/>
      <c r="F420" s="58"/>
      <c r="G420" s="59"/>
      <c r="H420" s="59"/>
      <c r="I420" s="59"/>
      <c r="J420" s="38" t="s">
        <v>322</v>
      </c>
      <c r="K420" s="54"/>
    </row>
    <row r="421" spans="1:11" ht="15" customHeight="1" thickBot="1" x14ac:dyDescent="0.3">
      <c r="A421" s="53"/>
      <c r="B421" s="55">
        <v>2023</v>
      </c>
      <c r="C421" s="55" t="s">
        <v>41</v>
      </c>
      <c r="D421" s="56" t="str">
        <f>IF(C421="B","Publikační",IF(C421="C","Publikační",IF(C421="Jimp","Publikační",IF(C421="Jsc","Publikační",IF(C421="Jost","Publikační","Aplikační")))))</f>
        <v>Publikační</v>
      </c>
      <c r="E421" s="57" t="s">
        <v>552</v>
      </c>
      <c r="F421" s="58" t="s">
        <v>306</v>
      </c>
      <c r="G421" s="107" t="s">
        <v>553</v>
      </c>
      <c r="H421" s="108" t="s">
        <v>640</v>
      </c>
      <c r="I421" s="107" t="s">
        <v>437</v>
      </c>
      <c r="J421" s="52" t="s">
        <v>554</v>
      </c>
      <c r="K421" s="54" t="s">
        <v>735</v>
      </c>
    </row>
    <row r="422" spans="1:11" ht="51.75" thickBot="1" x14ac:dyDescent="0.3">
      <c r="A422" s="53"/>
      <c r="B422" s="55"/>
      <c r="C422" s="55"/>
      <c r="D422" s="56"/>
      <c r="E422" s="57"/>
      <c r="F422" s="58"/>
      <c r="G422" s="107"/>
      <c r="H422" s="107"/>
      <c r="I422" s="107"/>
      <c r="J422" s="52" t="s">
        <v>555</v>
      </c>
      <c r="K422" s="54"/>
    </row>
    <row r="423" spans="1:11" ht="15.75" thickBot="1" x14ac:dyDescent="0.3">
      <c r="A423" s="53"/>
      <c r="B423" s="55"/>
      <c r="C423" s="55"/>
      <c r="D423" s="56"/>
      <c r="E423" s="57"/>
      <c r="F423" s="58"/>
      <c r="G423" s="107"/>
      <c r="H423" s="107"/>
      <c r="I423" s="107"/>
      <c r="J423" s="52" t="s">
        <v>320</v>
      </c>
      <c r="K423" s="54"/>
    </row>
    <row r="424" spans="1:11" ht="15.75" thickBot="1" x14ac:dyDescent="0.3">
      <c r="A424" s="53"/>
      <c r="B424" s="55"/>
      <c r="C424" s="55"/>
      <c r="D424" s="56"/>
      <c r="E424" s="57"/>
      <c r="F424" s="58"/>
      <c r="G424" s="107"/>
      <c r="H424" s="107"/>
      <c r="I424" s="107"/>
      <c r="J424" s="52" t="s">
        <v>556</v>
      </c>
      <c r="K424" s="54"/>
    </row>
    <row r="425" spans="1:11" ht="15.75" thickBot="1" x14ac:dyDescent="0.3">
      <c r="A425" s="53"/>
      <c r="B425" s="55"/>
      <c r="C425" s="55"/>
      <c r="D425" s="56"/>
      <c r="E425" s="57"/>
      <c r="F425" s="58"/>
      <c r="G425" s="107"/>
      <c r="H425" s="107"/>
      <c r="I425" s="107"/>
      <c r="J425" s="52" t="s">
        <v>557</v>
      </c>
      <c r="K425" s="54"/>
    </row>
    <row r="426" spans="1:11" ht="15" customHeight="1" thickBot="1" x14ac:dyDescent="0.3">
      <c r="A426" s="53"/>
      <c r="B426" s="55">
        <v>2023</v>
      </c>
      <c r="C426" s="55" t="s">
        <v>39</v>
      </c>
      <c r="D426" s="56" t="str">
        <f>IF(C426="B","Publikační",IF(C426="C","Publikační",IF(C426="Jimp","Publikační",IF(C426="Jsc","Publikační",IF(C426="Jost","Publikační","Aplikační")))))</f>
        <v>Publikační</v>
      </c>
      <c r="E426" s="57" t="s">
        <v>70</v>
      </c>
      <c r="F426" s="58" t="s">
        <v>306</v>
      </c>
      <c r="G426" s="59" t="s">
        <v>641</v>
      </c>
      <c r="H426" s="59" t="s">
        <v>642</v>
      </c>
      <c r="I426" s="59"/>
      <c r="J426" s="38" t="s">
        <v>240</v>
      </c>
      <c r="K426" s="54" t="s">
        <v>735</v>
      </c>
    </row>
    <row r="427" spans="1:11" ht="15.75" thickBot="1" x14ac:dyDescent="0.3">
      <c r="A427" s="53"/>
      <c r="B427" s="55"/>
      <c r="C427" s="55"/>
      <c r="D427" s="56"/>
      <c r="E427" s="57"/>
      <c r="F427" s="58"/>
      <c r="G427" s="59"/>
      <c r="H427" s="59"/>
      <c r="I427" s="59"/>
      <c r="J427" s="38" t="s">
        <v>643</v>
      </c>
      <c r="K427" s="54"/>
    </row>
    <row r="428" spans="1:11" ht="15.75" thickBot="1" x14ac:dyDescent="0.3">
      <c r="A428" s="53"/>
      <c r="B428" s="55"/>
      <c r="C428" s="55"/>
      <c r="D428" s="56"/>
      <c r="E428" s="57"/>
      <c r="F428" s="58"/>
      <c r="G428" s="59"/>
      <c r="H428" s="59"/>
      <c r="I428" s="59"/>
      <c r="J428" s="38" t="s">
        <v>242</v>
      </c>
      <c r="K428" s="54"/>
    </row>
    <row r="429" spans="1:11" ht="15.75" thickBot="1" x14ac:dyDescent="0.3">
      <c r="A429" s="53"/>
      <c r="B429" s="55"/>
      <c r="C429" s="55"/>
      <c r="D429" s="56"/>
      <c r="E429" s="57"/>
      <c r="F429" s="58"/>
      <c r="G429" s="59"/>
      <c r="H429" s="59"/>
      <c r="I429" s="59"/>
      <c r="J429" s="38" t="s">
        <v>133</v>
      </c>
      <c r="K429" s="54"/>
    </row>
    <row r="430" spans="1:11" ht="15.75" thickBot="1" x14ac:dyDescent="0.3">
      <c r="A430" s="53"/>
      <c r="B430" s="55"/>
      <c r="C430" s="55"/>
      <c r="D430" s="56"/>
      <c r="E430" s="57"/>
      <c r="F430" s="58"/>
      <c r="G430" s="59"/>
      <c r="H430" s="59"/>
      <c r="I430" s="59"/>
      <c r="J430" s="38" t="s">
        <v>644</v>
      </c>
      <c r="K430" s="54"/>
    </row>
    <row r="431" spans="1:11" ht="15" customHeight="1" thickBot="1" x14ac:dyDescent="0.3">
      <c r="A431" s="53"/>
      <c r="B431" s="55">
        <v>2023</v>
      </c>
      <c r="C431" s="55" t="s">
        <v>39</v>
      </c>
      <c r="D431" s="56" t="str">
        <f>IF(C431="B","Publikační",IF(C431="C","Publikační",IF(C431="Jimp","Publikační",IF(C431="Jsc","Publikační",IF(C431="Jost","Publikační","Aplikační")))))</f>
        <v>Publikační</v>
      </c>
      <c r="E431" s="57" t="s">
        <v>70</v>
      </c>
      <c r="F431" s="58" t="s">
        <v>306</v>
      </c>
      <c r="G431" s="60" t="s">
        <v>645</v>
      </c>
      <c r="H431" s="60" t="s">
        <v>646</v>
      </c>
      <c r="I431" s="60" t="s">
        <v>108</v>
      </c>
      <c r="J431" s="52" t="s">
        <v>647</v>
      </c>
      <c r="K431" s="54" t="s">
        <v>735</v>
      </c>
    </row>
    <row r="432" spans="1:11" ht="15.75" thickBot="1" x14ac:dyDescent="0.3">
      <c r="A432" s="53"/>
      <c r="B432" s="55"/>
      <c r="C432" s="55"/>
      <c r="D432" s="56"/>
      <c r="E432" s="57"/>
      <c r="F432" s="58"/>
      <c r="G432" s="61"/>
      <c r="H432" s="61"/>
      <c r="I432" s="61"/>
      <c r="J432" s="52" t="s">
        <v>648</v>
      </c>
      <c r="K432" s="54"/>
    </row>
    <row r="433" spans="1:11" ht="15.75" thickBot="1" x14ac:dyDescent="0.3">
      <c r="A433" s="53"/>
      <c r="B433" s="55"/>
      <c r="C433" s="55"/>
      <c r="D433" s="56"/>
      <c r="E433" s="57"/>
      <c r="F433" s="58"/>
      <c r="G433" s="61"/>
      <c r="H433" s="61"/>
      <c r="I433" s="61"/>
      <c r="J433" s="52" t="s">
        <v>649</v>
      </c>
      <c r="K433" s="54"/>
    </row>
    <row r="434" spans="1:11" ht="15.75" thickBot="1" x14ac:dyDescent="0.3">
      <c r="A434" s="53"/>
      <c r="B434" s="55"/>
      <c r="C434" s="55"/>
      <c r="D434" s="56"/>
      <c r="E434" s="57"/>
      <c r="F434" s="58"/>
      <c r="G434" s="61"/>
      <c r="H434" s="61"/>
      <c r="I434" s="61"/>
      <c r="J434" s="52" t="s">
        <v>133</v>
      </c>
      <c r="K434" s="54"/>
    </row>
    <row r="435" spans="1:11" ht="15.75" thickBot="1" x14ac:dyDescent="0.3">
      <c r="A435" s="53"/>
      <c r="B435" s="55"/>
      <c r="C435" s="55"/>
      <c r="D435" s="56"/>
      <c r="E435" s="57"/>
      <c r="F435" s="58"/>
      <c r="G435" s="62"/>
      <c r="H435" s="62"/>
      <c r="I435" s="62"/>
      <c r="J435" s="38" t="s">
        <v>650</v>
      </c>
      <c r="K435" s="54"/>
    </row>
    <row r="436" spans="1:11" ht="15" customHeight="1" thickBot="1" x14ac:dyDescent="0.3">
      <c r="A436" s="53"/>
      <c r="B436" s="55">
        <v>2023</v>
      </c>
      <c r="C436" s="55" t="s">
        <v>41</v>
      </c>
      <c r="D436" s="56" t="str">
        <f>IF(C436="B","Publikační",IF(C436="C","Publikační",IF(C436="Jimp","Publikační",IF(C436="Jsc","Publikační",IF(C436="Jost","Publikační","Aplikační")))))</f>
        <v>Publikační</v>
      </c>
      <c r="E436" s="57" t="s">
        <v>71</v>
      </c>
      <c r="F436" s="58" t="s">
        <v>306</v>
      </c>
      <c r="G436" s="107" t="s">
        <v>559</v>
      </c>
      <c r="H436" s="107" t="s">
        <v>561</v>
      </c>
      <c r="I436" s="107" t="s">
        <v>437</v>
      </c>
      <c r="J436" s="52" t="s">
        <v>554</v>
      </c>
      <c r="K436" s="54" t="s">
        <v>735</v>
      </c>
    </row>
    <row r="437" spans="1:11" ht="51.75" thickBot="1" x14ac:dyDescent="0.3">
      <c r="A437" s="53"/>
      <c r="B437" s="55"/>
      <c r="C437" s="55"/>
      <c r="D437" s="56"/>
      <c r="E437" s="57"/>
      <c r="F437" s="58"/>
      <c r="G437" s="107"/>
      <c r="H437" s="107"/>
      <c r="I437" s="107"/>
      <c r="J437" s="52" t="s">
        <v>555</v>
      </c>
      <c r="K437" s="54"/>
    </row>
    <row r="438" spans="1:11" ht="15.75" thickBot="1" x14ac:dyDescent="0.3">
      <c r="A438" s="53"/>
      <c r="B438" s="55"/>
      <c r="C438" s="55"/>
      <c r="D438" s="56"/>
      <c r="E438" s="57"/>
      <c r="F438" s="58"/>
      <c r="G438" s="107"/>
      <c r="H438" s="107"/>
      <c r="I438" s="107"/>
      <c r="J438" s="52" t="s">
        <v>320</v>
      </c>
      <c r="K438" s="54"/>
    </row>
    <row r="439" spans="1:11" ht="15.75" thickBot="1" x14ac:dyDescent="0.3">
      <c r="A439" s="53"/>
      <c r="B439" s="55"/>
      <c r="C439" s="55"/>
      <c r="D439" s="56"/>
      <c r="E439" s="57"/>
      <c r="F439" s="58"/>
      <c r="G439" s="107"/>
      <c r="H439" s="107"/>
      <c r="I439" s="107"/>
      <c r="J439" s="52" t="s">
        <v>556</v>
      </c>
      <c r="K439" s="54"/>
    </row>
    <row r="440" spans="1:11" ht="15.75" thickBot="1" x14ac:dyDescent="0.3">
      <c r="A440" s="53"/>
      <c r="B440" s="55"/>
      <c r="C440" s="55"/>
      <c r="D440" s="56"/>
      <c r="E440" s="57"/>
      <c r="F440" s="58"/>
      <c r="G440" s="107"/>
      <c r="H440" s="107"/>
      <c r="I440" s="107"/>
      <c r="J440" s="52" t="s">
        <v>560</v>
      </c>
      <c r="K440" s="54"/>
    </row>
    <row r="441" spans="1:11" ht="15" customHeight="1" thickBot="1" x14ac:dyDescent="0.3">
      <c r="A441" s="53"/>
      <c r="B441" s="55">
        <v>2023</v>
      </c>
      <c r="C441" s="55" t="s">
        <v>41</v>
      </c>
      <c r="D441" s="56" t="str">
        <f>IF(C441="B","Publikační",IF(C441="C","Publikační",IF(C441="Jimp","Publikační",IF(C441="Jsc","Publikační",IF(C441="Jost","Publikační","Aplikační")))))</f>
        <v>Publikační</v>
      </c>
      <c r="E441" s="57" t="s">
        <v>71</v>
      </c>
      <c r="F441" s="58" t="s">
        <v>306</v>
      </c>
      <c r="G441" s="59" t="s">
        <v>558</v>
      </c>
      <c r="H441" s="59" t="s">
        <v>563</v>
      </c>
      <c r="I441" s="107" t="s">
        <v>437</v>
      </c>
      <c r="J441" s="52" t="s">
        <v>554</v>
      </c>
      <c r="K441" s="54" t="s">
        <v>735</v>
      </c>
    </row>
    <row r="442" spans="1:11" ht="51.75" thickBot="1" x14ac:dyDescent="0.3">
      <c r="A442" s="53"/>
      <c r="B442" s="55"/>
      <c r="C442" s="55"/>
      <c r="D442" s="56"/>
      <c r="E442" s="57"/>
      <c r="F442" s="58"/>
      <c r="G442" s="59"/>
      <c r="H442" s="59"/>
      <c r="I442" s="107"/>
      <c r="J442" s="52" t="s">
        <v>555</v>
      </c>
      <c r="K442" s="54"/>
    </row>
    <row r="443" spans="1:11" ht="15.75" thickBot="1" x14ac:dyDescent="0.3">
      <c r="A443" s="53"/>
      <c r="B443" s="55"/>
      <c r="C443" s="55"/>
      <c r="D443" s="56"/>
      <c r="E443" s="57"/>
      <c r="F443" s="58"/>
      <c r="G443" s="59"/>
      <c r="H443" s="59"/>
      <c r="I443" s="107"/>
      <c r="J443" s="52" t="s">
        <v>320</v>
      </c>
      <c r="K443" s="54"/>
    </row>
    <row r="444" spans="1:11" ht="15.75" thickBot="1" x14ac:dyDescent="0.3">
      <c r="A444" s="53"/>
      <c r="B444" s="55"/>
      <c r="C444" s="55"/>
      <c r="D444" s="56"/>
      <c r="E444" s="57"/>
      <c r="F444" s="58"/>
      <c r="G444" s="59"/>
      <c r="H444" s="59"/>
      <c r="I444" s="107"/>
      <c r="J444" s="52" t="s">
        <v>556</v>
      </c>
      <c r="K444" s="54"/>
    </row>
    <row r="445" spans="1:11" ht="15.75" thickBot="1" x14ac:dyDescent="0.3">
      <c r="A445" s="53"/>
      <c r="B445" s="55"/>
      <c r="C445" s="55"/>
      <c r="D445" s="56"/>
      <c r="E445" s="57"/>
      <c r="F445" s="58"/>
      <c r="G445" s="59"/>
      <c r="H445" s="59"/>
      <c r="I445" s="107"/>
      <c r="J445" s="38" t="s">
        <v>562</v>
      </c>
      <c r="K445" s="54"/>
    </row>
    <row r="446" spans="1:11" ht="15" customHeight="1" thickBot="1" x14ac:dyDescent="0.3">
      <c r="A446" s="53"/>
      <c r="B446" s="55">
        <v>2023</v>
      </c>
      <c r="C446" s="55" t="s">
        <v>41</v>
      </c>
      <c r="D446" s="56" t="str">
        <f>IF(C446="B","Publikační",IF(C446="C","Publikační",IF(C446="Jimp","Publikační",IF(C446="Jsc","Publikační",IF(C446="Jost","Publikační","Aplikační")))))</f>
        <v>Publikační</v>
      </c>
      <c r="E446" s="57" t="s">
        <v>71</v>
      </c>
      <c r="F446" s="58" t="s">
        <v>306</v>
      </c>
      <c r="G446" s="59" t="s">
        <v>558</v>
      </c>
      <c r="H446" s="59" t="s">
        <v>564</v>
      </c>
      <c r="I446" s="107" t="s">
        <v>437</v>
      </c>
      <c r="J446" s="52" t="s">
        <v>554</v>
      </c>
      <c r="K446" s="54" t="s">
        <v>735</v>
      </c>
    </row>
    <row r="447" spans="1:11" ht="51.75" thickBot="1" x14ac:dyDescent="0.3">
      <c r="A447" s="53"/>
      <c r="B447" s="55"/>
      <c r="C447" s="55"/>
      <c r="D447" s="56"/>
      <c r="E447" s="57"/>
      <c r="F447" s="58"/>
      <c r="G447" s="59"/>
      <c r="H447" s="59"/>
      <c r="I447" s="107"/>
      <c r="J447" s="52" t="s">
        <v>555</v>
      </c>
      <c r="K447" s="54"/>
    </row>
    <row r="448" spans="1:11" ht="15.75" thickBot="1" x14ac:dyDescent="0.3">
      <c r="A448" s="53"/>
      <c r="B448" s="55"/>
      <c r="C448" s="55"/>
      <c r="D448" s="56"/>
      <c r="E448" s="57"/>
      <c r="F448" s="58"/>
      <c r="G448" s="59"/>
      <c r="H448" s="59"/>
      <c r="I448" s="107"/>
      <c r="J448" s="52" t="s">
        <v>320</v>
      </c>
      <c r="K448" s="54"/>
    </row>
    <row r="449" spans="1:11" ht="15.75" thickBot="1" x14ac:dyDescent="0.3">
      <c r="A449" s="53"/>
      <c r="B449" s="55"/>
      <c r="C449" s="55"/>
      <c r="D449" s="56"/>
      <c r="E449" s="57"/>
      <c r="F449" s="58"/>
      <c r="G449" s="59"/>
      <c r="H449" s="59"/>
      <c r="I449" s="107"/>
      <c r="J449" s="52" t="s">
        <v>556</v>
      </c>
      <c r="K449" s="54"/>
    </row>
    <row r="450" spans="1:11" ht="15.75" thickBot="1" x14ac:dyDescent="0.3">
      <c r="A450" s="53"/>
      <c r="B450" s="55"/>
      <c r="C450" s="55"/>
      <c r="D450" s="56"/>
      <c r="E450" s="57"/>
      <c r="F450" s="58"/>
      <c r="G450" s="59"/>
      <c r="H450" s="59"/>
      <c r="I450" s="107"/>
      <c r="J450" s="38" t="s">
        <v>565</v>
      </c>
      <c r="K450" s="54"/>
    </row>
    <row r="451" spans="1:11" ht="15.75" thickBot="1" x14ac:dyDescent="0.3">
      <c r="A451" s="53"/>
      <c r="B451" s="94">
        <v>2023</v>
      </c>
      <c r="C451" s="55" t="s">
        <v>38</v>
      </c>
      <c r="D451" s="56" t="str">
        <f>IF(C451="B","Publikační",IF(C451="C","Publikační",IF(C451="Jimp","Publikační",IF(C451="Jsc","Publikační",IF(C451="Jost","Publikační","Aplikační")))))</f>
        <v>Publikační</v>
      </c>
      <c r="E451" s="57" t="s">
        <v>59</v>
      </c>
      <c r="F451" s="58" t="s">
        <v>306</v>
      </c>
      <c r="G451" s="59" t="s">
        <v>478</v>
      </c>
      <c r="H451" s="59" t="s">
        <v>323</v>
      </c>
      <c r="I451" s="92" t="s">
        <v>324</v>
      </c>
      <c r="J451" s="38" t="s">
        <v>325</v>
      </c>
      <c r="K451" s="54" t="s">
        <v>735</v>
      </c>
    </row>
    <row r="452" spans="1:11" ht="15.75" thickBot="1" x14ac:dyDescent="0.3">
      <c r="A452" s="53"/>
      <c r="B452" s="95"/>
      <c r="C452" s="55"/>
      <c r="D452" s="56"/>
      <c r="E452" s="57"/>
      <c r="F452" s="58"/>
      <c r="G452" s="59"/>
      <c r="H452" s="59"/>
      <c r="I452" s="59"/>
      <c r="J452" s="38" t="s">
        <v>326</v>
      </c>
      <c r="K452" s="54"/>
    </row>
    <row r="453" spans="1:11" ht="15.75" thickBot="1" x14ac:dyDescent="0.3">
      <c r="A453" s="53"/>
      <c r="B453" s="95"/>
      <c r="C453" s="55"/>
      <c r="D453" s="56"/>
      <c r="E453" s="57"/>
      <c r="F453" s="58"/>
      <c r="G453" s="59"/>
      <c r="H453" s="59"/>
      <c r="I453" s="59"/>
      <c r="J453" s="38" t="s">
        <v>327</v>
      </c>
      <c r="K453" s="54"/>
    </row>
    <row r="454" spans="1:11" ht="15.75" thickBot="1" x14ac:dyDescent="0.3">
      <c r="A454" s="53"/>
      <c r="B454" s="95"/>
      <c r="C454" s="55"/>
      <c r="D454" s="56"/>
      <c r="E454" s="57"/>
      <c r="F454" s="58"/>
      <c r="G454" s="59"/>
      <c r="H454" s="59"/>
      <c r="I454" s="59"/>
      <c r="J454" s="38" t="s">
        <v>109</v>
      </c>
      <c r="K454" s="54"/>
    </row>
    <row r="455" spans="1:11" ht="15.75" thickBot="1" x14ac:dyDescent="0.3">
      <c r="A455" s="53"/>
      <c r="B455" s="96"/>
      <c r="C455" s="55"/>
      <c r="D455" s="56"/>
      <c r="E455" s="57"/>
      <c r="F455" s="58"/>
      <c r="G455" s="59"/>
      <c r="H455" s="59"/>
      <c r="I455" s="59"/>
      <c r="J455" s="38" t="s">
        <v>328</v>
      </c>
      <c r="K455" s="54"/>
    </row>
    <row r="456" spans="1:11" ht="15" customHeight="1" thickBot="1" x14ac:dyDescent="0.3">
      <c r="A456" s="53"/>
      <c r="B456" s="55">
        <v>2023</v>
      </c>
      <c r="C456" s="55" t="s">
        <v>38</v>
      </c>
      <c r="D456" s="56" t="s">
        <v>314</v>
      </c>
      <c r="E456" s="57" t="s">
        <v>69</v>
      </c>
      <c r="F456" s="58" t="s">
        <v>306</v>
      </c>
      <c r="G456" s="59" t="s">
        <v>475</v>
      </c>
      <c r="H456" s="59" t="s">
        <v>352</v>
      </c>
      <c r="I456" s="92" t="s">
        <v>353</v>
      </c>
      <c r="J456" s="38" t="s">
        <v>414</v>
      </c>
      <c r="K456" s="54" t="s">
        <v>735</v>
      </c>
    </row>
    <row r="457" spans="1:11" ht="26.25" thickBot="1" x14ac:dyDescent="0.3">
      <c r="A457" s="53"/>
      <c r="B457" s="55"/>
      <c r="C457" s="55"/>
      <c r="D457" s="56"/>
      <c r="E457" s="57"/>
      <c r="F457" s="58"/>
      <c r="G457" s="59"/>
      <c r="H457" s="59"/>
      <c r="I457" s="59"/>
      <c r="J457" s="38" t="s">
        <v>354</v>
      </c>
      <c r="K457" s="54"/>
    </row>
    <row r="458" spans="1:11" ht="15.75" thickBot="1" x14ac:dyDescent="0.3">
      <c r="A458" s="53"/>
      <c r="B458" s="55"/>
      <c r="C458" s="55"/>
      <c r="D458" s="56"/>
      <c r="E458" s="57"/>
      <c r="F458" s="58"/>
      <c r="G458" s="59"/>
      <c r="H458" s="59"/>
      <c r="I458" s="59"/>
      <c r="J458" s="38" t="s">
        <v>355</v>
      </c>
      <c r="K458" s="54"/>
    </row>
    <row r="459" spans="1:11" ht="15.75" thickBot="1" x14ac:dyDescent="0.3">
      <c r="A459" s="53"/>
      <c r="B459" s="55"/>
      <c r="C459" s="55"/>
      <c r="D459" s="56"/>
      <c r="E459" s="57"/>
      <c r="F459" s="58"/>
      <c r="G459" s="59"/>
      <c r="H459" s="59"/>
      <c r="I459" s="59"/>
      <c r="J459" s="38" t="s">
        <v>356</v>
      </c>
      <c r="K459" s="54"/>
    </row>
    <row r="460" spans="1:11" ht="15.75" thickBot="1" x14ac:dyDescent="0.3">
      <c r="A460" s="53"/>
      <c r="B460" s="55"/>
      <c r="C460" s="55"/>
      <c r="D460" s="56"/>
      <c r="E460" s="57"/>
      <c r="F460" s="58"/>
      <c r="G460" s="59"/>
      <c r="H460" s="59"/>
      <c r="I460" s="59"/>
      <c r="J460" s="38" t="s">
        <v>357</v>
      </c>
      <c r="K460" s="54"/>
    </row>
    <row r="461" spans="1:11" ht="15.75" thickBot="1" x14ac:dyDescent="0.3">
      <c r="A461" s="53"/>
      <c r="B461" s="55">
        <v>2022</v>
      </c>
      <c r="C461" s="55" t="s">
        <v>39</v>
      </c>
      <c r="D461" s="56" t="str">
        <f>IF(C461="B","Publikační",IF(C461="C","Publikační",IF(C461="Jimp","Publikační",IF(C461="Jsc","Publikační",IF(C461="Jost","Publikační","Aplikační")))))</f>
        <v>Publikační</v>
      </c>
      <c r="E461" s="57" t="s">
        <v>59</v>
      </c>
      <c r="F461" s="58" t="s">
        <v>306</v>
      </c>
      <c r="G461" s="59" t="s">
        <v>123</v>
      </c>
      <c r="H461" s="59" t="s">
        <v>338</v>
      </c>
      <c r="I461" s="59"/>
      <c r="J461" s="38" t="s">
        <v>125</v>
      </c>
      <c r="K461" s="54" t="s">
        <v>735</v>
      </c>
    </row>
    <row r="462" spans="1:11" ht="15.75" thickBot="1" x14ac:dyDescent="0.3">
      <c r="A462" s="53"/>
      <c r="B462" s="55"/>
      <c r="C462" s="55"/>
      <c r="D462" s="56"/>
      <c r="E462" s="57"/>
      <c r="F462" s="58"/>
      <c r="G462" s="59"/>
      <c r="H462" s="59"/>
      <c r="I462" s="59"/>
      <c r="J462" s="38" t="s">
        <v>124</v>
      </c>
      <c r="K462" s="54"/>
    </row>
    <row r="463" spans="1:11" ht="15.75" thickBot="1" x14ac:dyDescent="0.3">
      <c r="A463" s="53"/>
      <c r="B463" s="55"/>
      <c r="C463" s="55"/>
      <c r="D463" s="56"/>
      <c r="E463" s="57"/>
      <c r="F463" s="58"/>
      <c r="G463" s="59"/>
      <c r="H463" s="59"/>
      <c r="I463" s="59"/>
      <c r="J463" s="38" t="s">
        <v>339</v>
      </c>
      <c r="K463" s="54"/>
    </row>
    <row r="464" spans="1:11" ht="15.75" thickBot="1" x14ac:dyDescent="0.3">
      <c r="A464" s="53"/>
      <c r="B464" s="55"/>
      <c r="C464" s="55"/>
      <c r="D464" s="56"/>
      <c r="E464" s="57"/>
      <c r="F464" s="58"/>
      <c r="G464" s="59"/>
      <c r="H464" s="59"/>
      <c r="I464" s="59"/>
      <c r="J464" s="38" t="s">
        <v>109</v>
      </c>
      <c r="K464" s="54"/>
    </row>
    <row r="465" spans="1:11" ht="15.75" thickBot="1" x14ac:dyDescent="0.3">
      <c r="A465" s="53"/>
      <c r="B465" s="55"/>
      <c r="C465" s="55"/>
      <c r="D465" s="56"/>
      <c r="E465" s="57"/>
      <c r="F465" s="58"/>
      <c r="G465" s="59"/>
      <c r="H465" s="59"/>
      <c r="I465" s="59"/>
      <c r="J465" s="38" t="s">
        <v>340</v>
      </c>
      <c r="K465" s="54"/>
    </row>
    <row r="466" spans="1:11" ht="15" customHeight="1" thickBot="1" x14ac:dyDescent="0.3">
      <c r="A466" s="53"/>
      <c r="B466" s="55">
        <v>2023</v>
      </c>
      <c r="C466" s="55" t="s">
        <v>39</v>
      </c>
      <c r="D466" s="56" t="str">
        <f>IF(C466="B","Publikační",IF(C466="C","Publikační",IF(C466="Jimp","Publikační",IF(C466="Jsc","Publikační",IF(C466="Jost","Publikační","Aplikační")))))</f>
        <v>Publikační</v>
      </c>
      <c r="E466" s="57" t="s">
        <v>67</v>
      </c>
      <c r="F466" s="58" t="s">
        <v>306</v>
      </c>
      <c r="G466" s="59" t="s">
        <v>346</v>
      </c>
      <c r="H466" s="59" t="s">
        <v>347</v>
      </c>
      <c r="I466" s="92" t="s">
        <v>154</v>
      </c>
      <c r="J466" s="38" t="s">
        <v>111</v>
      </c>
      <c r="K466" s="54" t="s">
        <v>735</v>
      </c>
    </row>
    <row r="467" spans="1:11" ht="15.75" thickBot="1" x14ac:dyDescent="0.3">
      <c r="A467" s="53"/>
      <c r="B467" s="55"/>
      <c r="C467" s="55"/>
      <c r="D467" s="56"/>
      <c r="E467" s="57"/>
      <c r="F467" s="58"/>
      <c r="G467" s="59"/>
      <c r="H467" s="59"/>
      <c r="I467" s="59"/>
      <c r="J467" s="38" t="s">
        <v>96</v>
      </c>
      <c r="K467" s="54"/>
    </row>
    <row r="468" spans="1:11" ht="15.75" thickBot="1" x14ac:dyDescent="0.3">
      <c r="A468" s="53"/>
      <c r="B468" s="55"/>
      <c r="C468" s="55"/>
      <c r="D468" s="56"/>
      <c r="E468" s="57"/>
      <c r="F468" s="58"/>
      <c r="G468" s="59"/>
      <c r="H468" s="59"/>
      <c r="I468" s="59"/>
      <c r="J468" s="38" t="s">
        <v>151</v>
      </c>
      <c r="K468" s="54"/>
    </row>
    <row r="469" spans="1:11" ht="15.75" thickBot="1" x14ac:dyDescent="0.3">
      <c r="A469" s="53"/>
      <c r="B469" s="55"/>
      <c r="C469" s="55"/>
      <c r="D469" s="56"/>
      <c r="E469" s="57"/>
      <c r="F469" s="58"/>
      <c r="G469" s="59"/>
      <c r="H469" s="59"/>
      <c r="I469" s="59"/>
      <c r="J469" s="38" t="s">
        <v>90</v>
      </c>
      <c r="K469" s="54"/>
    </row>
    <row r="470" spans="1:11" ht="15.75" thickBot="1" x14ac:dyDescent="0.3">
      <c r="A470" s="53"/>
      <c r="B470" s="55"/>
      <c r="C470" s="55"/>
      <c r="D470" s="56"/>
      <c r="E470" s="57"/>
      <c r="F470" s="58"/>
      <c r="G470" s="59"/>
      <c r="H470" s="59"/>
      <c r="I470" s="59"/>
      <c r="J470" s="38" t="s">
        <v>348</v>
      </c>
      <c r="K470" s="54"/>
    </row>
    <row r="471" spans="1:11" ht="15" customHeight="1" thickBot="1" x14ac:dyDescent="0.3">
      <c r="A471" s="53"/>
      <c r="B471" s="55">
        <v>2023</v>
      </c>
      <c r="C471" s="55" t="s">
        <v>39</v>
      </c>
      <c r="D471" s="56" t="str">
        <f>IF(C471="B","Publikační",IF(C471="C","Publikační",IF(C471="Jimp","Publikační",IF(C471="Jsc","Publikační",IF(C471="Jost","Publikační","Aplikační")))))</f>
        <v>Publikační</v>
      </c>
      <c r="E471" s="57" t="s">
        <v>67</v>
      </c>
      <c r="F471" s="58" t="s">
        <v>306</v>
      </c>
      <c r="G471" s="59" t="s">
        <v>349</v>
      </c>
      <c r="H471" s="59" t="s">
        <v>350</v>
      </c>
      <c r="I471" s="92" t="s">
        <v>154</v>
      </c>
      <c r="J471" s="38" t="s">
        <v>111</v>
      </c>
      <c r="K471" s="54" t="s">
        <v>735</v>
      </c>
    </row>
    <row r="472" spans="1:11" ht="15.75" thickBot="1" x14ac:dyDescent="0.3">
      <c r="A472" s="53"/>
      <c r="B472" s="55"/>
      <c r="C472" s="55"/>
      <c r="D472" s="56"/>
      <c r="E472" s="57"/>
      <c r="F472" s="58"/>
      <c r="G472" s="59"/>
      <c r="H472" s="59"/>
      <c r="I472" s="59"/>
      <c r="J472" s="38" t="s">
        <v>96</v>
      </c>
      <c r="K472" s="54"/>
    </row>
    <row r="473" spans="1:11" ht="15.75" thickBot="1" x14ac:dyDescent="0.3">
      <c r="A473" s="53"/>
      <c r="B473" s="55"/>
      <c r="C473" s="55"/>
      <c r="D473" s="56"/>
      <c r="E473" s="57"/>
      <c r="F473" s="58"/>
      <c r="G473" s="59"/>
      <c r="H473" s="59"/>
      <c r="I473" s="59"/>
      <c r="J473" s="38" t="s">
        <v>151</v>
      </c>
      <c r="K473" s="54"/>
    </row>
    <row r="474" spans="1:11" ht="15.75" thickBot="1" x14ac:dyDescent="0.3">
      <c r="A474" s="53"/>
      <c r="B474" s="55"/>
      <c r="C474" s="55"/>
      <c r="D474" s="56"/>
      <c r="E474" s="57"/>
      <c r="F474" s="58"/>
      <c r="G474" s="59"/>
      <c r="H474" s="59"/>
      <c r="I474" s="59"/>
      <c r="J474" s="38" t="s">
        <v>155</v>
      </c>
      <c r="K474" s="54"/>
    </row>
    <row r="475" spans="1:11" ht="15.75" thickBot="1" x14ac:dyDescent="0.3">
      <c r="A475" s="53"/>
      <c r="B475" s="55"/>
      <c r="C475" s="55"/>
      <c r="D475" s="56"/>
      <c r="E475" s="57"/>
      <c r="F475" s="58"/>
      <c r="G475" s="59"/>
      <c r="H475" s="59"/>
      <c r="I475" s="59"/>
      <c r="J475" s="38" t="s">
        <v>351</v>
      </c>
      <c r="K475" s="54"/>
    </row>
    <row r="476" spans="1:11" ht="15" customHeight="1" thickBot="1" x14ac:dyDescent="0.3">
      <c r="A476" s="53"/>
      <c r="B476" s="55">
        <v>2022</v>
      </c>
      <c r="C476" s="55" t="s">
        <v>39</v>
      </c>
      <c r="D476" s="56" t="s">
        <v>314</v>
      </c>
      <c r="E476" s="57" t="s">
        <v>69</v>
      </c>
      <c r="F476" s="58" t="s">
        <v>306</v>
      </c>
      <c r="G476" s="59" t="s">
        <v>164</v>
      </c>
      <c r="H476" s="59" t="s">
        <v>364</v>
      </c>
      <c r="I476" s="59" t="s">
        <v>365</v>
      </c>
      <c r="J476" s="38" t="s">
        <v>417</v>
      </c>
      <c r="K476" s="54" t="s">
        <v>735</v>
      </c>
    </row>
    <row r="477" spans="1:11" ht="15.75" thickBot="1" x14ac:dyDescent="0.3">
      <c r="A477" s="53"/>
      <c r="B477" s="55"/>
      <c r="C477" s="55"/>
      <c r="D477" s="56"/>
      <c r="E477" s="57"/>
      <c r="F477" s="58"/>
      <c r="G477" s="59"/>
      <c r="H477" s="59"/>
      <c r="I477" s="59"/>
      <c r="J477" s="38" t="s">
        <v>366</v>
      </c>
      <c r="K477" s="54"/>
    </row>
    <row r="478" spans="1:11" ht="15.75" thickBot="1" x14ac:dyDescent="0.3">
      <c r="A478" s="53"/>
      <c r="B478" s="55"/>
      <c r="C478" s="55"/>
      <c r="D478" s="56"/>
      <c r="E478" s="57"/>
      <c r="F478" s="58"/>
      <c r="G478" s="59"/>
      <c r="H478" s="59"/>
      <c r="I478" s="59"/>
      <c r="J478" s="38" t="s">
        <v>367</v>
      </c>
      <c r="K478" s="54"/>
    </row>
    <row r="479" spans="1:11" ht="15.75" thickBot="1" x14ac:dyDescent="0.3">
      <c r="A479" s="53"/>
      <c r="B479" s="55"/>
      <c r="C479" s="55"/>
      <c r="D479" s="56"/>
      <c r="E479" s="57"/>
      <c r="F479" s="58"/>
      <c r="G479" s="59"/>
      <c r="H479" s="59"/>
      <c r="I479" s="59"/>
      <c r="J479" s="38" t="s">
        <v>583</v>
      </c>
      <c r="K479" s="54"/>
    </row>
    <row r="480" spans="1:11" ht="15.75" thickBot="1" x14ac:dyDescent="0.3">
      <c r="A480" s="53"/>
      <c r="B480" s="55"/>
      <c r="C480" s="55"/>
      <c r="D480" s="56"/>
      <c r="E480" s="57"/>
      <c r="F480" s="58"/>
      <c r="G480" s="59"/>
      <c r="H480" s="59"/>
      <c r="I480" s="59"/>
      <c r="J480" s="38" t="s">
        <v>368</v>
      </c>
      <c r="K480" s="54"/>
    </row>
    <row r="481" spans="1:11" ht="15" customHeight="1" thickBot="1" x14ac:dyDescent="0.3">
      <c r="A481" s="53"/>
      <c r="B481" s="55">
        <v>2023</v>
      </c>
      <c r="C481" s="55" t="s">
        <v>39</v>
      </c>
      <c r="D481" s="56" t="str">
        <f>IF(C481="B","Publikační",IF(C481="C","Publikační",IF(C481="Jimp","Publikační",IF(C481="Jsc","Publikační",IF(C481="Jost","Publikační","Aplikační")))))</f>
        <v>Publikační</v>
      </c>
      <c r="E481" s="57" t="s">
        <v>69</v>
      </c>
      <c r="F481" s="58" t="s">
        <v>306</v>
      </c>
      <c r="G481" s="59" t="s">
        <v>369</v>
      </c>
      <c r="H481" s="59" t="s">
        <v>370</v>
      </c>
      <c r="I481" s="59" t="s">
        <v>371</v>
      </c>
      <c r="J481" s="38" t="s">
        <v>416</v>
      </c>
      <c r="K481" s="54" t="s">
        <v>735</v>
      </c>
    </row>
    <row r="482" spans="1:11" ht="15.75" thickBot="1" x14ac:dyDescent="0.3">
      <c r="A482" s="53"/>
      <c r="B482" s="55"/>
      <c r="C482" s="55"/>
      <c r="D482" s="56"/>
      <c r="E482" s="57"/>
      <c r="F482" s="58"/>
      <c r="G482" s="59"/>
      <c r="H482" s="59"/>
      <c r="I482" s="59"/>
      <c r="J482" s="38" t="s">
        <v>372</v>
      </c>
      <c r="K482" s="54"/>
    </row>
    <row r="483" spans="1:11" ht="15.75" thickBot="1" x14ac:dyDescent="0.3">
      <c r="A483" s="53"/>
      <c r="B483" s="55"/>
      <c r="C483" s="55"/>
      <c r="D483" s="56"/>
      <c r="E483" s="57"/>
      <c r="F483" s="58"/>
      <c r="G483" s="59"/>
      <c r="H483" s="59"/>
      <c r="I483" s="59"/>
      <c r="J483" s="38" t="s">
        <v>582</v>
      </c>
      <c r="K483" s="54"/>
    </row>
    <row r="484" spans="1:11" ht="15.75" thickBot="1" x14ac:dyDescent="0.3">
      <c r="A484" s="53"/>
      <c r="B484" s="55"/>
      <c r="C484" s="55"/>
      <c r="D484" s="56"/>
      <c r="E484" s="57"/>
      <c r="F484" s="58"/>
      <c r="G484" s="59"/>
      <c r="H484" s="59"/>
      <c r="I484" s="59"/>
      <c r="J484" s="38" t="s">
        <v>373</v>
      </c>
      <c r="K484" s="54"/>
    </row>
    <row r="485" spans="1:11" ht="15.75" thickBot="1" x14ac:dyDescent="0.3">
      <c r="A485" s="53"/>
      <c r="B485" s="55"/>
      <c r="C485" s="55"/>
      <c r="D485" s="56"/>
      <c r="E485" s="57"/>
      <c r="F485" s="58"/>
      <c r="G485" s="59"/>
      <c r="H485" s="59"/>
      <c r="I485" s="59"/>
      <c r="J485" s="38" t="s">
        <v>374</v>
      </c>
      <c r="K485" s="54"/>
    </row>
    <row r="486" spans="1:11" ht="15" customHeight="1" thickBot="1" x14ac:dyDescent="0.3">
      <c r="A486" s="53"/>
      <c r="B486" s="55">
        <v>2023</v>
      </c>
      <c r="C486" s="55" t="s">
        <v>39</v>
      </c>
      <c r="D486" s="56" t="str">
        <f>IF(C486="B","Publikační",IF(C486="C","Publikační",IF(C486="Jimp","Publikační",IF(C486="Jsc","Publikační",IF(C486="Jost","Publikační","Aplikační")))))</f>
        <v>Publikační</v>
      </c>
      <c r="E486" s="57" t="s">
        <v>65</v>
      </c>
      <c r="F486" s="58" t="s">
        <v>306</v>
      </c>
      <c r="G486" s="59" t="s">
        <v>474</v>
      </c>
      <c r="H486" s="59" t="s">
        <v>375</v>
      </c>
      <c r="I486" s="92" t="s">
        <v>376</v>
      </c>
      <c r="J486" s="38" t="s">
        <v>111</v>
      </c>
      <c r="K486" s="54" t="s">
        <v>735</v>
      </c>
    </row>
    <row r="487" spans="1:11" ht="15.75" thickBot="1" x14ac:dyDescent="0.3">
      <c r="A487" s="53"/>
      <c r="B487" s="55"/>
      <c r="C487" s="55"/>
      <c r="D487" s="56"/>
      <c r="E487" s="57"/>
      <c r="F487" s="58"/>
      <c r="G487" s="59"/>
      <c r="H487" s="59"/>
      <c r="I487" s="59"/>
      <c r="J487" s="38" t="s">
        <v>96</v>
      </c>
      <c r="K487" s="54"/>
    </row>
    <row r="488" spans="1:11" ht="15.75" thickBot="1" x14ac:dyDescent="0.3">
      <c r="A488" s="53"/>
      <c r="B488" s="55"/>
      <c r="C488" s="55"/>
      <c r="D488" s="56"/>
      <c r="E488" s="57"/>
      <c r="F488" s="58"/>
      <c r="G488" s="59"/>
      <c r="H488" s="59"/>
      <c r="I488" s="59"/>
      <c r="J488" s="38" t="s">
        <v>151</v>
      </c>
      <c r="K488" s="54"/>
    </row>
    <row r="489" spans="1:11" ht="15.75" thickBot="1" x14ac:dyDescent="0.3">
      <c r="A489" s="53"/>
      <c r="B489" s="55"/>
      <c r="C489" s="55"/>
      <c r="D489" s="56"/>
      <c r="E489" s="57"/>
      <c r="F489" s="58"/>
      <c r="G489" s="59"/>
      <c r="H489" s="59"/>
      <c r="I489" s="59"/>
      <c r="J489" s="38" t="s">
        <v>90</v>
      </c>
      <c r="K489" s="54"/>
    </row>
    <row r="490" spans="1:11" ht="15.75" thickBot="1" x14ac:dyDescent="0.3">
      <c r="A490" s="53"/>
      <c r="B490" s="55"/>
      <c r="C490" s="55"/>
      <c r="D490" s="56"/>
      <c r="E490" s="57"/>
      <c r="F490" s="58"/>
      <c r="G490" s="59"/>
      <c r="H490" s="59"/>
      <c r="I490" s="59"/>
      <c r="J490" s="38" t="s">
        <v>377</v>
      </c>
      <c r="K490" s="54"/>
    </row>
    <row r="491" spans="1:11" ht="15" customHeight="1" thickBot="1" x14ac:dyDescent="0.3">
      <c r="A491" s="53"/>
      <c r="B491" s="55">
        <v>2023</v>
      </c>
      <c r="C491" s="55" t="s">
        <v>39</v>
      </c>
      <c r="D491" s="56" t="str">
        <f>IF(C491="B","Publikační",IF(C491="C","Publikační",IF(C491="Jimp","Publikační",IF(C491="Jsc","Publikační",IF(C491="Jost","Publikační","Aplikační")))))</f>
        <v>Publikační</v>
      </c>
      <c r="E491" s="57" t="s">
        <v>75</v>
      </c>
      <c r="F491" s="58" t="s">
        <v>306</v>
      </c>
      <c r="G491" s="59" t="s">
        <v>611</v>
      </c>
      <c r="H491" s="59" t="s">
        <v>378</v>
      </c>
      <c r="I491" s="59" t="s">
        <v>379</v>
      </c>
      <c r="J491" s="38" t="s">
        <v>386</v>
      </c>
      <c r="K491" s="54" t="s">
        <v>735</v>
      </c>
    </row>
    <row r="492" spans="1:11" ht="15.75" thickBot="1" x14ac:dyDescent="0.3">
      <c r="A492" s="53"/>
      <c r="B492" s="55"/>
      <c r="C492" s="55"/>
      <c r="D492" s="56"/>
      <c r="E492" s="57"/>
      <c r="F492" s="58"/>
      <c r="G492" s="59"/>
      <c r="H492" s="59"/>
      <c r="I492" s="59"/>
      <c r="J492" s="38" t="s">
        <v>382</v>
      </c>
      <c r="K492" s="54"/>
    </row>
    <row r="493" spans="1:11" ht="15.75" thickBot="1" x14ac:dyDescent="0.3">
      <c r="A493" s="53"/>
      <c r="B493" s="55"/>
      <c r="C493" s="55"/>
      <c r="D493" s="56"/>
      <c r="E493" s="57"/>
      <c r="F493" s="58"/>
      <c r="G493" s="59"/>
      <c r="H493" s="59"/>
      <c r="I493" s="59"/>
      <c r="J493" s="38" t="s">
        <v>383</v>
      </c>
      <c r="K493" s="54"/>
    </row>
    <row r="494" spans="1:11" ht="15.75" thickBot="1" x14ac:dyDescent="0.3">
      <c r="A494" s="53"/>
      <c r="B494" s="55"/>
      <c r="C494" s="55"/>
      <c r="D494" s="56"/>
      <c r="E494" s="57"/>
      <c r="F494" s="58"/>
      <c r="G494" s="59"/>
      <c r="H494" s="59"/>
      <c r="I494" s="59"/>
      <c r="J494" s="38" t="s">
        <v>90</v>
      </c>
      <c r="K494" s="54"/>
    </row>
    <row r="495" spans="1:11" ht="15.75" thickBot="1" x14ac:dyDescent="0.3">
      <c r="A495" s="53"/>
      <c r="B495" s="55"/>
      <c r="C495" s="55"/>
      <c r="D495" s="56"/>
      <c r="E495" s="57"/>
      <c r="F495" s="58"/>
      <c r="G495" s="59"/>
      <c r="H495" s="59"/>
      <c r="I495" s="59"/>
      <c r="J495" s="38" t="s">
        <v>384</v>
      </c>
      <c r="K495" s="54"/>
    </row>
    <row r="496" spans="1:11" ht="15" customHeight="1" thickBot="1" x14ac:dyDescent="0.3">
      <c r="A496" s="53"/>
      <c r="B496" s="55">
        <v>2023</v>
      </c>
      <c r="C496" s="55" t="s">
        <v>39</v>
      </c>
      <c r="D496" s="56" t="str">
        <f>IF(C496="B","Publikační",IF(C496="C","Publikační",IF(C496="Jimp","Publikační",IF(C496="Jsc","Publikační",IF(C496="Jost","Publikační","Aplikační")))))</f>
        <v>Publikační</v>
      </c>
      <c r="E496" s="57" t="s">
        <v>75</v>
      </c>
      <c r="F496" s="58" t="s">
        <v>306</v>
      </c>
      <c r="G496" s="60" t="s">
        <v>591</v>
      </c>
      <c r="H496" s="60" t="s">
        <v>590</v>
      </c>
      <c r="I496" s="60" t="s">
        <v>108</v>
      </c>
      <c r="J496" s="52" t="s">
        <v>589</v>
      </c>
      <c r="K496" s="54" t="s">
        <v>735</v>
      </c>
    </row>
    <row r="497" spans="1:11" ht="15.75" thickBot="1" x14ac:dyDescent="0.3">
      <c r="A497" s="53"/>
      <c r="B497" s="55"/>
      <c r="C497" s="55"/>
      <c r="D497" s="56"/>
      <c r="E497" s="57"/>
      <c r="F497" s="58"/>
      <c r="G497" s="61"/>
      <c r="H497" s="61"/>
      <c r="I497" s="61"/>
      <c r="J497" s="52" t="s">
        <v>586</v>
      </c>
      <c r="K497" s="54"/>
    </row>
    <row r="498" spans="1:11" ht="15.75" thickBot="1" x14ac:dyDescent="0.3">
      <c r="A498" s="53"/>
      <c r="B498" s="55"/>
      <c r="C498" s="55"/>
      <c r="D498" s="56"/>
      <c r="E498" s="57"/>
      <c r="F498" s="58"/>
      <c r="G498" s="61"/>
      <c r="H498" s="61"/>
      <c r="I498" s="61"/>
      <c r="J498" s="52" t="s">
        <v>588</v>
      </c>
      <c r="K498" s="54"/>
    </row>
    <row r="499" spans="1:11" ht="15.75" thickBot="1" x14ac:dyDescent="0.3">
      <c r="A499" s="53"/>
      <c r="B499" s="55"/>
      <c r="C499" s="55"/>
      <c r="D499" s="56"/>
      <c r="E499" s="57"/>
      <c r="F499" s="58"/>
      <c r="G499" s="61"/>
      <c r="H499" s="61"/>
      <c r="I499" s="61"/>
      <c r="J499" s="52" t="s">
        <v>133</v>
      </c>
      <c r="K499" s="54"/>
    </row>
    <row r="500" spans="1:11" ht="15.75" thickBot="1" x14ac:dyDescent="0.3">
      <c r="A500" s="53"/>
      <c r="B500" s="55"/>
      <c r="C500" s="55"/>
      <c r="D500" s="56"/>
      <c r="E500" s="57"/>
      <c r="F500" s="58"/>
      <c r="G500" s="62"/>
      <c r="H500" s="62"/>
      <c r="I500" s="62"/>
      <c r="J500" s="38" t="s">
        <v>592</v>
      </c>
      <c r="K500" s="54"/>
    </row>
    <row r="501" spans="1:11" ht="15" customHeight="1" thickBot="1" x14ac:dyDescent="0.3">
      <c r="A501" s="53"/>
      <c r="B501" s="55">
        <v>2023</v>
      </c>
      <c r="C501" s="55" t="s">
        <v>39</v>
      </c>
      <c r="D501" s="56" t="str">
        <f>IF(C501="B","Publikační",IF(C501="C","Publikační",IF(C501="Jimp","Publikační",IF(C501="Jsc","Publikační",IF(C501="Jost","Publikační","Aplikační")))))</f>
        <v>Publikační</v>
      </c>
      <c r="E501" s="57" t="s">
        <v>75</v>
      </c>
      <c r="F501" s="58" t="s">
        <v>306</v>
      </c>
      <c r="G501" s="59" t="s">
        <v>594</v>
      </c>
      <c r="H501" s="59" t="s">
        <v>593</v>
      </c>
      <c r="I501" s="59" t="s">
        <v>108</v>
      </c>
      <c r="J501" s="52" t="s">
        <v>589</v>
      </c>
      <c r="K501" s="54" t="s">
        <v>735</v>
      </c>
    </row>
    <row r="502" spans="1:11" ht="15.75" thickBot="1" x14ac:dyDescent="0.3">
      <c r="A502" s="53"/>
      <c r="B502" s="55"/>
      <c r="C502" s="55"/>
      <c r="D502" s="56"/>
      <c r="E502" s="57"/>
      <c r="F502" s="58"/>
      <c r="G502" s="59"/>
      <c r="H502" s="59"/>
      <c r="I502" s="59"/>
      <c r="J502" s="52" t="s">
        <v>586</v>
      </c>
      <c r="K502" s="54"/>
    </row>
    <row r="503" spans="1:11" ht="15.75" thickBot="1" x14ac:dyDescent="0.3">
      <c r="A503" s="53"/>
      <c r="B503" s="55"/>
      <c r="C503" s="55"/>
      <c r="D503" s="56"/>
      <c r="E503" s="57"/>
      <c r="F503" s="58"/>
      <c r="G503" s="59"/>
      <c r="H503" s="59"/>
      <c r="I503" s="59"/>
      <c r="J503" s="52" t="s">
        <v>588</v>
      </c>
      <c r="K503" s="54"/>
    </row>
    <row r="504" spans="1:11" ht="15.75" thickBot="1" x14ac:dyDescent="0.3">
      <c r="A504" s="53"/>
      <c r="B504" s="55"/>
      <c r="C504" s="55"/>
      <c r="D504" s="56"/>
      <c r="E504" s="57"/>
      <c r="F504" s="58"/>
      <c r="G504" s="59"/>
      <c r="H504" s="59"/>
      <c r="I504" s="59"/>
      <c r="J504" s="52" t="s">
        <v>133</v>
      </c>
      <c r="K504" s="54"/>
    </row>
    <row r="505" spans="1:11" ht="15.75" thickBot="1" x14ac:dyDescent="0.3">
      <c r="A505" s="53"/>
      <c r="B505" s="55"/>
      <c r="C505" s="55"/>
      <c r="D505" s="56"/>
      <c r="E505" s="57"/>
      <c r="F505" s="58"/>
      <c r="G505" s="59"/>
      <c r="H505" s="59"/>
      <c r="I505" s="59"/>
      <c r="J505" s="38" t="s">
        <v>595</v>
      </c>
      <c r="K505" s="54"/>
    </row>
    <row r="506" spans="1:11" ht="15.75" thickBot="1" x14ac:dyDescent="0.3">
      <c r="A506" s="147"/>
      <c r="B506" s="55">
        <v>2023</v>
      </c>
      <c r="C506" s="55" t="s">
        <v>39</v>
      </c>
      <c r="D506" s="56" t="str">
        <f>IF(C506="B","Publikační",IF(C506="C","Publikační",IF(C506="Jimp","Publikační",IF(C506="Jsc","Publikační",IF(C506="Jost","Publikační","Aplikační")))))</f>
        <v>Publikační</v>
      </c>
      <c r="E506" s="57" t="s">
        <v>70</v>
      </c>
      <c r="F506" s="58" t="s">
        <v>306</v>
      </c>
      <c r="G506" s="59" t="s">
        <v>651</v>
      </c>
      <c r="H506" s="59" t="s">
        <v>652</v>
      </c>
      <c r="I506" s="59" t="s">
        <v>108</v>
      </c>
      <c r="J506" s="52" t="s">
        <v>214</v>
      </c>
      <c r="K506" s="54" t="s">
        <v>735</v>
      </c>
    </row>
    <row r="507" spans="1:11" ht="15.75" thickBot="1" x14ac:dyDescent="0.3">
      <c r="A507" s="147"/>
      <c r="B507" s="55"/>
      <c r="C507" s="55"/>
      <c r="D507" s="56"/>
      <c r="E507" s="57"/>
      <c r="F507" s="58"/>
      <c r="G507" s="59"/>
      <c r="H507" s="59"/>
      <c r="I507" s="59"/>
      <c r="J507" s="52" t="s">
        <v>212</v>
      </c>
      <c r="K507" s="54"/>
    </row>
    <row r="508" spans="1:11" ht="15.75" thickBot="1" x14ac:dyDescent="0.3">
      <c r="A508" s="147"/>
      <c r="B508" s="55"/>
      <c r="C508" s="55"/>
      <c r="D508" s="56"/>
      <c r="E508" s="57"/>
      <c r="F508" s="58"/>
      <c r="G508" s="59"/>
      <c r="H508" s="59"/>
      <c r="I508" s="59"/>
      <c r="J508" s="52" t="s">
        <v>653</v>
      </c>
      <c r="K508" s="54"/>
    </row>
    <row r="509" spans="1:11" ht="15.75" thickBot="1" x14ac:dyDescent="0.3">
      <c r="A509" s="147"/>
      <c r="B509" s="55"/>
      <c r="C509" s="55"/>
      <c r="D509" s="56"/>
      <c r="E509" s="57"/>
      <c r="F509" s="58"/>
      <c r="G509" s="59"/>
      <c r="H509" s="59"/>
      <c r="I509" s="59"/>
      <c r="J509" s="52" t="s">
        <v>133</v>
      </c>
      <c r="K509" s="54"/>
    </row>
    <row r="510" spans="1:11" ht="15.75" thickBot="1" x14ac:dyDescent="0.3">
      <c r="A510" s="147"/>
      <c r="B510" s="55"/>
      <c r="C510" s="55"/>
      <c r="D510" s="56"/>
      <c r="E510" s="57"/>
      <c r="F510" s="58"/>
      <c r="G510" s="59"/>
      <c r="H510" s="59"/>
      <c r="I510" s="59"/>
      <c r="J510" s="38" t="s">
        <v>654</v>
      </c>
      <c r="K510" s="54"/>
    </row>
    <row r="511" spans="1:11" ht="15.75" thickBot="1" x14ac:dyDescent="0.3">
      <c r="A511" s="147"/>
      <c r="B511" s="55">
        <v>2023</v>
      </c>
      <c r="C511" s="55" t="s">
        <v>39</v>
      </c>
      <c r="D511" s="56" t="str">
        <f>IF(C511="B","Publikační",IF(C511="C","Publikační",IF(C511="Jimp","Publikační",IF(C511="Jsc","Publikační",IF(C511="Jost","Publikační","Aplikační")))))</f>
        <v>Publikační</v>
      </c>
      <c r="E511" s="57" t="s">
        <v>70</v>
      </c>
      <c r="F511" s="58" t="s">
        <v>306</v>
      </c>
      <c r="G511" s="59" t="s">
        <v>655</v>
      </c>
      <c r="H511" s="59" t="s">
        <v>656</v>
      </c>
      <c r="I511" s="59"/>
      <c r="J511" s="38" t="s">
        <v>589</v>
      </c>
      <c r="K511" s="54" t="s">
        <v>735</v>
      </c>
    </row>
    <row r="512" spans="1:11" ht="15.75" thickBot="1" x14ac:dyDescent="0.3">
      <c r="A512" s="147"/>
      <c r="B512" s="55"/>
      <c r="C512" s="55"/>
      <c r="D512" s="56"/>
      <c r="E512" s="57"/>
      <c r="F512" s="58"/>
      <c r="G512" s="59"/>
      <c r="H512" s="59"/>
      <c r="I512" s="59"/>
      <c r="J512" s="38" t="s">
        <v>657</v>
      </c>
      <c r="K512" s="54"/>
    </row>
    <row r="513" spans="1:11" ht="15.75" thickBot="1" x14ac:dyDescent="0.3">
      <c r="A513" s="147"/>
      <c r="B513" s="55"/>
      <c r="C513" s="55"/>
      <c r="D513" s="56"/>
      <c r="E513" s="57"/>
      <c r="F513" s="58"/>
      <c r="G513" s="59"/>
      <c r="H513" s="59"/>
      <c r="I513" s="59"/>
      <c r="J513" s="38" t="s">
        <v>588</v>
      </c>
      <c r="K513" s="54"/>
    </row>
    <row r="514" spans="1:11" ht="15.75" thickBot="1" x14ac:dyDescent="0.3">
      <c r="A514" s="147"/>
      <c r="B514" s="55"/>
      <c r="C514" s="55"/>
      <c r="D514" s="56"/>
      <c r="E514" s="57"/>
      <c r="F514" s="58"/>
      <c r="G514" s="59"/>
      <c r="H514" s="59"/>
      <c r="I514" s="59"/>
      <c r="J514" s="38" t="s">
        <v>90</v>
      </c>
      <c r="K514" s="54"/>
    </row>
    <row r="515" spans="1:11" ht="15.75" thickBot="1" x14ac:dyDescent="0.3">
      <c r="A515" s="147"/>
      <c r="B515" s="55"/>
      <c r="C515" s="55"/>
      <c r="D515" s="56"/>
      <c r="E515" s="57"/>
      <c r="F515" s="58"/>
      <c r="G515" s="59"/>
      <c r="H515" s="59"/>
      <c r="I515" s="59"/>
      <c r="J515" s="38" t="s">
        <v>658</v>
      </c>
      <c r="K515" s="54"/>
    </row>
    <row r="516" spans="1:11" ht="15.75" thickBot="1" x14ac:dyDescent="0.3">
      <c r="A516" s="147"/>
      <c r="B516" s="55">
        <v>2023</v>
      </c>
      <c r="C516" s="55" t="s">
        <v>39</v>
      </c>
      <c r="D516" s="56" t="str">
        <f>IF(C516="B","Publikační",IF(C516="C","Publikační",IF(C516="Jimp","Publikační",IF(C516="Jsc","Publikační",IF(C516="Jost","Publikační","Aplikační")))))</f>
        <v>Publikační</v>
      </c>
      <c r="E516" s="57" t="s">
        <v>70</v>
      </c>
      <c r="F516" s="58" t="s">
        <v>306</v>
      </c>
      <c r="G516" s="60" t="s">
        <v>659</v>
      </c>
      <c r="H516" s="60" t="s">
        <v>660</v>
      </c>
      <c r="I516" s="60" t="s">
        <v>108</v>
      </c>
      <c r="J516" s="52" t="s">
        <v>661</v>
      </c>
      <c r="K516" s="54" t="s">
        <v>735</v>
      </c>
    </row>
    <row r="517" spans="1:11" ht="15.75" thickBot="1" x14ac:dyDescent="0.3">
      <c r="A517" s="147"/>
      <c r="B517" s="55"/>
      <c r="C517" s="55"/>
      <c r="D517" s="56"/>
      <c r="E517" s="57"/>
      <c r="F517" s="58"/>
      <c r="G517" s="61"/>
      <c r="H517" s="61"/>
      <c r="I517" s="61"/>
      <c r="J517" s="52" t="s">
        <v>662</v>
      </c>
      <c r="K517" s="54"/>
    </row>
    <row r="518" spans="1:11" ht="15.75" thickBot="1" x14ac:dyDescent="0.3">
      <c r="A518" s="147"/>
      <c r="B518" s="55"/>
      <c r="C518" s="55"/>
      <c r="D518" s="56"/>
      <c r="E518" s="57"/>
      <c r="F518" s="58"/>
      <c r="G518" s="61"/>
      <c r="H518" s="61"/>
      <c r="I518" s="61"/>
      <c r="J518" s="52" t="s">
        <v>663</v>
      </c>
      <c r="K518" s="54"/>
    </row>
    <row r="519" spans="1:11" ht="15.75" thickBot="1" x14ac:dyDescent="0.3">
      <c r="A519" s="147"/>
      <c r="B519" s="55"/>
      <c r="C519" s="55"/>
      <c r="D519" s="56"/>
      <c r="E519" s="57"/>
      <c r="F519" s="58"/>
      <c r="G519" s="61"/>
      <c r="H519" s="61"/>
      <c r="I519" s="61"/>
      <c r="J519" s="52" t="s">
        <v>133</v>
      </c>
      <c r="K519" s="54"/>
    </row>
    <row r="520" spans="1:11" ht="15.75" thickBot="1" x14ac:dyDescent="0.3">
      <c r="A520" s="147"/>
      <c r="B520" s="55"/>
      <c r="C520" s="55"/>
      <c r="D520" s="56"/>
      <c r="E520" s="57"/>
      <c r="F520" s="58"/>
      <c r="G520" s="62"/>
      <c r="H520" s="62"/>
      <c r="I520" s="62"/>
      <c r="J520" s="38" t="s">
        <v>664</v>
      </c>
      <c r="K520" s="54"/>
    </row>
    <row r="521" spans="1:11" ht="15.75" thickBot="1" x14ac:dyDescent="0.3">
      <c r="A521" s="147"/>
      <c r="B521" s="55">
        <v>2023</v>
      </c>
      <c r="C521" s="55" t="s">
        <v>25</v>
      </c>
      <c r="D521" s="56" t="str">
        <f>IF(C521="B","Publikační",IF(C521="C","Publikační",IF(C521="Jimp","Publikační",IF(C521="Jsc","Publikační",IF(C521="Jost","Publikační","Aplikační")))))</f>
        <v>Aplikační</v>
      </c>
      <c r="E521" s="57" t="s">
        <v>59</v>
      </c>
      <c r="F521" s="58">
        <v>2023</v>
      </c>
      <c r="G521" s="59" t="s">
        <v>677</v>
      </c>
      <c r="H521" s="59" t="s">
        <v>678</v>
      </c>
      <c r="I521" s="59" t="s">
        <v>108</v>
      </c>
      <c r="J521" s="38" t="s">
        <v>136</v>
      </c>
      <c r="K521" s="54" t="s">
        <v>735</v>
      </c>
    </row>
    <row r="522" spans="1:11" ht="15.75" thickBot="1" x14ac:dyDescent="0.3">
      <c r="A522" s="147"/>
      <c r="B522" s="55"/>
      <c r="C522" s="55"/>
      <c r="D522" s="56"/>
      <c r="E522" s="57"/>
      <c r="F522" s="58"/>
      <c r="G522" s="59"/>
      <c r="H522" s="59"/>
      <c r="I522" s="59"/>
      <c r="J522" s="38" t="s">
        <v>679</v>
      </c>
      <c r="K522" s="54"/>
    </row>
    <row r="523" spans="1:11" ht="15.75" thickBot="1" x14ac:dyDescent="0.3">
      <c r="A523" s="147"/>
      <c r="B523" s="55"/>
      <c r="C523" s="55"/>
      <c r="D523" s="56"/>
      <c r="E523" s="57"/>
      <c r="F523" s="58"/>
      <c r="G523" s="59"/>
      <c r="H523" s="59"/>
      <c r="I523" s="59"/>
      <c r="J523" s="38" t="s">
        <v>680</v>
      </c>
      <c r="K523" s="54"/>
    </row>
    <row r="524" spans="1:11" ht="15.75" thickBot="1" x14ac:dyDescent="0.3">
      <c r="A524" s="147"/>
      <c r="B524" s="55"/>
      <c r="C524" s="55"/>
      <c r="D524" s="56"/>
      <c r="E524" s="57"/>
      <c r="F524" s="58"/>
      <c r="G524" s="59"/>
      <c r="H524" s="59"/>
      <c r="I524" s="59"/>
      <c r="J524" s="38" t="s">
        <v>15</v>
      </c>
      <c r="K524" s="54"/>
    </row>
    <row r="525" spans="1:11" ht="26.25" thickBot="1" x14ac:dyDescent="0.3">
      <c r="A525" s="147"/>
      <c r="B525" s="55"/>
      <c r="C525" s="55"/>
      <c r="D525" s="56"/>
      <c r="E525" s="57"/>
      <c r="F525" s="58"/>
      <c r="G525" s="59"/>
      <c r="H525" s="59"/>
      <c r="I525" s="59"/>
      <c r="J525" s="38" t="s">
        <v>681</v>
      </c>
      <c r="K525" s="54"/>
    </row>
    <row r="526" spans="1:11" ht="15.75" thickBot="1" x14ac:dyDescent="0.3">
      <c r="A526" s="147"/>
      <c r="B526" s="55">
        <v>2023</v>
      </c>
      <c r="C526" s="55" t="s">
        <v>26</v>
      </c>
      <c r="D526" s="56" t="str">
        <f>IF(C526="B","Publikační",IF(C526="C","Publikační",IF(C526="Jimp","Publikační",IF(C526="Jsc","Publikační",IF(C526="Jost","Publikační","Aplikační")))))</f>
        <v>Aplikační</v>
      </c>
      <c r="E526" s="57" t="s">
        <v>70</v>
      </c>
      <c r="F526" s="58">
        <v>2023</v>
      </c>
      <c r="G526" s="59" t="s">
        <v>682</v>
      </c>
      <c r="H526" s="59" t="s">
        <v>683</v>
      </c>
      <c r="I526" s="59" t="s">
        <v>108</v>
      </c>
      <c r="J526" s="52" t="s">
        <v>250</v>
      </c>
      <c r="K526" s="54" t="s">
        <v>735</v>
      </c>
    </row>
    <row r="527" spans="1:11" ht="15.75" thickBot="1" x14ac:dyDescent="0.3">
      <c r="A527" s="147"/>
      <c r="B527" s="55"/>
      <c r="C527" s="55"/>
      <c r="D527" s="56"/>
      <c r="E527" s="57"/>
      <c r="F527" s="58"/>
      <c r="G527" s="59"/>
      <c r="H527" s="59"/>
      <c r="I527" s="59"/>
      <c r="J527" s="52" t="s">
        <v>684</v>
      </c>
      <c r="K527" s="54"/>
    </row>
    <row r="528" spans="1:11" ht="15.75" thickBot="1" x14ac:dyDescent="0.3">
      <c r="A528" s="147"/>
      <c r="B528" s="55"/>
      <c r="C528" s="55"/>
      <c r="D528" s="56"/>
      <c r="E528" s="57"/>
      <c r="F528" s="58"/>
      <c r="G528" s="59"/>
      <c r="H528" s="59"/>
      <c r="I528" s="59"/>
      <c r="J528" s="52" t="s">
        <v>685</v>
      </c>
      <c r="K528" s="54"/>
    </row>
    <row r="529" spans="1:11" ht="15.75" thickBot="1" x14ac:dyDescent="0.3">
      <c r="A529" s="147"/>
      <c r="B529" s="55"/>
      <c r="C529" s="55"/>
      <c r="D529" s="56"/>
      <c r="E529" s="57"/>
      <c r="F529" s="58"/>
      <c r="G529" s="59"/>
      <c r="H529" s="59"/>
      <c r="I529" s="59"/>
      <c r="J529" s="52" t="s">
        <v>90</v>
      </c>
      <c r="K529" s="54"/>
    </row>
    <row r="530" spans="1:11" ht="15.75" thickBot="1" x14ac:dyDescent="0.3">
      <c r="A530" s="147"/>
      <c r="B530" s="55"/>
      <c r="C530" s="55"/>
      <c r="D530" s="56"/>
      <c r="E530" s="57"/>
      <c r="F530" s="58"/>
      <c r="G530" s="59"/>
      <c r="H530" s="59"/>
      <c r="I530" s="59"/>
      <c r="J530" s="38" t="s">
        <v>686</v>
      </c>
      <c r="K530" s="54"/>
    </row>
    <row r="531" spans="1:11" ht="15" customHeight="1" thickBot="1" x14ac:dyDescent="0.3">
      <c r="A531" s="147"/>
      <c r="B531" s="55">
        <v>2023</v>
      </c>
      <c r="C531" s="55" t="s">
        <v>39</v>
      </c>
      <c r="D531" s="56" t="str">
        <f>IF(C531="B","Publikační",IF(C531="C","Publikační",IF(C531="Jimp","Publikační",IF(C531="Jsc","Publikační",IF(C531="Jost","Publikační","Aplikační")))))</f>
        <v>Publikační</v>
      </c>
      <c r="E531" s="57" t="s">
        <v>59</v>
      </c>
      <c r="F531" s="58">
        <v>2023</v>
      </c>
      <c r="G531" s="59" t="s">
        <v>701</v>
      </c>
      <c r="H531" s="59" t="s">
        <v>702</v>
      </c>
      <c r="I531" s="59" t="s">
        <v>108</v>
      </c>
      <c r="J531" s="38" t="s">
        <v>703</v>
      </c>
      <c r="K531" s="54" t="s">
        <v>735</v>
      </c>
    </row>
    <row r="532" spans="1:11" ht="15.75" thickBot="1" x14ac:dyDescent="0.3">
      <c r="A532" s="147"/>
      <c r="B532" s="55"/>
      <c r="C532" s="55"/>
      <c r="D532" s="56"/>
      <c r="E532" s="57"/>
      <c r="F532" s="58"/>
      <c r="G532" s="59"/>
      <c r="H532" s="59"/>
      <c r="I532" s="59"/>
      <c r="J532" s="38" t="s">
        <v>704</v>
      </c>
      <c r="K532" s="54"/>
    </row>
    <row r="533" spans="1:11" ht="15.75" thickBot="1" x14ac:dyDescent="0.3">
      <c r="A533" s="147"/>
      <c r="B533" s="55"/>
      <c r="C533" s="55"/>
      <c r="D533" s="56"/>
      <c r="E533" s="57"/>
      <c r="F533" s="58"/>
      <c r="G533" s="59"/>
      <c r="H533" s="59"/>
      <c r="I533" s="59"/>
      <c r="J533" s="38" t="s">
        <v>705</v>
      </c>
      <c r="K533" s="54"/>
    </row>
    <row r="534" spans="1:11" ht="15.75" thickBot="1" x14ac:dyDescent="0.3">
      <c r="A534" s="147"/>
      <c r="B534" s="55"/>
      <c r="C534" s="55"/>
      <c r="D534" s="56"/>
      <c r="E534" s="57"/>
      <c r="F534" s="58"/>
      <c r="G534" s="59"/>
      <c r="H534" s="59"/>
      <c r="I534" s="59"/>
      <c r="J534" s="38" t="s">
        <v>133</v>
      </c>
      <c r="K534" s="54"/>
    </row>
    <row r="535" spans="1:11" ht="15.75" thickBot="1" x14ac:dyDescent="0.3">
      <c r="A535" s="147"/>
      <c r="B535" s="55"/>
      <c r="C535" s="55"/>
      <c r="D535" s="56"/>
      <c r="E535" s="57"/>
      <c r="F535" s="58"/>
      <c r="G535" s="59"/>
      <c r="H535" s="59"/>
      <c r="I535" s="59"/>
      <c r="J535" s="38" t="s">
        <v>706</v>
      </c>
      <c r="K535" s="54"/>
    </row>
    <row r="536" spans="1:11" ht="15" customHeight="1" thickBot="1" x14ac:dyDescent="0.3">
      <c r="A536" s="147"/>
      <c r="B536" s="55">
        <v>2023</v>
      </c>
      <c r="C536" s="55" t="s">
        <v>38</v>
      </c>
      <c r="D536" s="56" t="str">
        <f>IF(C536="B","Publikační",IF(C536="C","Publikační",IF(C536="Jimp","Publikační",IF(C536="Jsc","Publikační",IF(C536="Jost","Publikační","Aplikační")))))</f>
        <v>Publikační</v>
      </c>
      <c r="E536" s="57" t="s">
        <v>59</v>
      </c>
      <c r="F536" s="58">
        <v>2023</v>
      </c>
      <c r="G536" s="59" t="s">
        <v>707</v>
      </c>
      <c r="H536" s="59" t="s">
        <v>727</v>
      </c>
      <c r="I536" s="59" t="s">
        <v>108</v>
      </c>
      <c r="J536" s="38" t="s">
        <v>607</v>
      </c>
      <c r="K536" s="54" t="s">
        <v>735</v>
      </c>
    </row>
    <row r="537" spans="1:11" ht="15.75" thickBot="1" x14ac:dyDescent="0.3">
      <c r="A537" s="147"/>
      <c r="B537" s="55"/>
      <c r="C537" s="55"/>
      <c r="D537" s="56"/>
      <c r="E537" s="57"/>
      <c r="F537" s="58"/>
      <c r="G537" s="59"/>
      <c r="H537" s="59"/>
      <c r="I537" s="59"/>
      <c r="J537" s="38" t="s">
        <v>605</v>
      </c>
      <c r="K537" s="54"/>
    </row>
    <row r="538" spans="1:11" ht="15.75" thickBot="1" x14ac:dyDescent="0.3">
      <c r="A538" s="147"/>
      <c r="B538" s="55"/>
      <c r="C538" s="55"/>
      <c r="D538" s="56"/>
      <c r="E538" s="57"/>
      <c r="F538" s="58"/>
      <c r="G538" s="59"/>
      <c r="H538" s="59"/>
      <c r="I538" s="59"/>
      <c r="J538" s="38" t="s">
        <v>606</v>
      </c>
      <c r="K538" s="54"/>
    </row>
    <row r="539" spans="1:11" ht="15.75" thickBot="1" x14ac:dyDescent="0.3">
      <c r="A539" s="147"/>
      <c r="B539" s="55"/>
      <c r="C539" s="55"/>
      <c r="D539" s="56"/>
      <c r="E539" s="57"/>
      <c r="F539" s="58"/>
      <c r="G539" s="59"/>
      <c r="H539" s="59"/>
      <c r="I539" s="59"/>
      <c r="J539" s="38" t="s">
        <v>133</v>
      </c>
      <c r="K539" s="54"/>
    </row>
    <row r="540" spans="1:11" ht="15.75" thickBot="1" x14ac:dyDescent="0.3">
      <c r="A540" s="147"/>
      <c r="B540" s="55"/>
      <c r="C540" s="55"/>
      <c r="D540" s="56"/>
      <c r="E540" s="57"/>
      <c r="F540" s="58"/>
      <c r="G540" s="59"/>
      <c r="H540" s="59"/>
      <c r="I540" s="59"/>
      <c r="J540" s="38" t="s">
        <v>728</v>
      </c>
      <c r="K540" s="54"/>
    </row>
    <row r="541" spans="1:11" ht="15" customHeight="1" thickBot="1" x14ac:dyDescent="0.3">
      <c r="A541" s="147"/>
      <c r="B541" s="55">
        <v>2023</v>
      </c>
      <c r="C541" s="55" t="s">
        <v>39</v>
      </c>
      <c r="D541" s="56" t="str">
        <f>IF(C541="B","Publikační",IF(C541="C","Publikační",IF(C541="Jimp","Publikační",IF(C541="Jsc","Publikační",IF(C541="Jost","Publikační","Aplikační")))))</f>
        <v>Publikační</v>
      </c>
      <c r="E541" s="57" t="s">
        <v>687</v>
      </c>
      <c r="F541" s="58">
        <v>2023</v>
      </c>
      <c r="G541" s="60" t="s">
        <v>688</v>
      </c>
      <c r="H541" s="60" t="s">
        <v>689</v>
      </c>
      <c r="I541" s="60" t="s">
        <v>108</v>
      </c>
      <c r="J541" s="52" t="s">
        <v>111</v>
      </c>
      <c r="K541" s="54" t="s">
        <v>735</v>
      </c>
    </row>
    <row r="542" spans="1:11" ht="15.75" thickBot="1" x14ac:dyDescent="0.3">
      <c r="A542" s="147"/>
      <c r="B542" s="55"/>
      <c r="C542" s="55"/>
      <c r="D542" s="56"/>
      <c r="E542" s="57"/>
      <c r="F542" s="58"/>
      <c r="G542" s="61"/>
      <c r="H542" s="61"/>
      <c r="I542" s="61"/>
      <c r="J542" s="52" t="s">
        <v>96</v>
      </c>
      <c r="K542" s="54"/>
    </row>
    <row r="543" spans="1:11" ht="15.75" thickBot="1" x14ac:dyDescent="0.3">
      <c r="A543" s="147"/>
      <c r="B543" s="55"/>
      <c r="C543" s="55"/>
      <c r="D543" s="56"/>
      <c r="E543" s="57"/>
      <c r="F543" s="58"/>
      <c r="G543" s="61"/>
      <c r="H543" s="61"/>
      <c r="I543" s="61"/>
      <c r="J543" s="52" t="s">
        <v>151</v>
      </c>
      <c r="K543" s="54"/>
    </row>
    <row r="544" spans="1:11" ht="15.75" thickBot="1" x14ac:dyDescent="0.3">
      <c r="A544" s="147"/>
      <c r="B544" s="55"/>
      <c r="C544" s="55"/>
      <c r="D544" s="56"/>
      <c r="E544" s="57"/>
      <c r="F544" s="58"/>
      <c r="G544" s="61"/>
      <c r="H544" s="61"/>
      <c r="I544" s="61"/>
      <c r="J544" s="52" t="s">
        <v>671</v>
      </c>
      <c r="K544" s="54"/>
    </row>
    <row r="545" spans="1:11" ht="15.75" thickBot="1" x14ac:dyDescent="0.3">
      <c r="A545" s="147"/>
      <c r="B545" s="55"/>
      <c r="C545" s="55"/>
      <c r="D545" s="56"/>
      <c r="E545" s="57"/>
      <c r="F545" s="58"/>
      <c r="G545" s="62"/>
      <c r="H545" s="62"/>
      <c r="I545" s="62"/>
      <c r="J545" s="38" t="s">
        <v>690</v>
      </c>
      <c r="K545" s="54"/>
    </row>
    <row r="546" spans="1:11" ht="15" customHeight="1" thickBot="1" x14ac:dyDescent="0.3">
      <c r="A546" s="147"/>
      <c r="B546" s="55">
        <v>2023</v>
      </c>
      <c r="C546" s="55" t="s">
        <v>39</v>
      </c>
      <c r="D546" s="56" t="str">
        <f>IF(C546="B","Publikační",IF(C546="C","Publikační",IF(C546="Jimp","Publikační",IF(C546="Jsc","Publikační",IF(C546="Jost","Publikační","Aplikační")))))</f>
        <v>Publikační</v>
      </c>
      <c r="E546" s="57" t="s">
        <v>64</v>
      </c>
      <c r="F546" s="58">
        <v>2022</v>
      </c>
      <c r="G546" s="59" t="s">
        <v>691</v>
      </c>
      <c r="H546" s="59" t="s">
        <v>692</v>
      </c>
      <c r="I546" s="59" t="s">
        <v>108</v>
      </c>
      <c r="J546" s="52" t="s">
        <v>667</v>
      </c>
      <c r="K546" s="54" t="s">
        <v>735</v>
      </c>
    </row>
    <row r="547" spans="1:11" ht="15.75" thickBot="1" x14ac:dyDescent="0.3">
      <c r="A547" s="147"/>
      <c r="B547" s="55"/>
      <c r="C547" s="55"/>
      <c r="D547" s="56"/>
      <c r="E547" s="57"/>
      <c r="F547" s="58"/>
      <c r="G547" s="59"/>
      <c r="H547" s="59"/>
      <c r="I547" s="59"/>
      <c r="J547" s="52" t="s">
        <v>674</v>
      </c>
      <c r="K547" s="54"/>
    </row>
    <row r="548" spans="1:11" ht="15.75" thickBot="1" x14ac:dyDescent="0.3">
      <c r="A548" s="147"/>
      <c r="B548" s="55"/>
      <c r="C548" s="55"/>
      <c r="D548" s="56"/>
      <c r="E548" s="57"/>
      <c r="F548" s="58"/>
      <c r="G548" s="59"/>
      <c r="H548" s="59"/>
      <c r="I548" s="59"/>
      <c r="J548" s="52" t="s">
        <v>367</v>
      </c>
      <c r="K548" s="54"/>
    </row>
    <row r="549" spans="1:11" ht="15.75" thickBot="1" x14ac:dyDescent="0.3">
      <c r="A549" s="147"/>
      <c r="B549" s="55"/>
      <c r="C549" s="55"/>
      <c r="D549" s="56"/>
      <c r="E549" s="57"/>
      <c r="F549" s="58"/>
      <c r="G549" s="59"/>
      <c r="H549" s="59"/>
      <c r="I549" s="59"/>
      <c r="J549" s="52" t="s">
        <v>675</v>
      </c>
      <c r="K549" s="54"/>
    </row>
    <row r="550" spans="1:11" ht="15.75" thickBot="1" x14ac:dyDescent="0.3">
      <c r="A550" s="147"/>
      <c r="B550" s="55"/>
      <c r="C550" s="55"/>
      <c r="D550" s="56"/>
      <c r="E550" s="57"/>
      <c r="F550" s="58"/>
      <c r="G550" s="59"/>
      <c r="H550" s="59"/>
      <c r="I550" s="59"/>
      <c r="J550" s="38" t="s">
        <v>693</v>
      </c>
      <c r="K550" s="54"/>
    </row>
    <row r="551" spans="1:11" ht="15.75" thickBot="1" x14ac:dyDescent="0.3">
      <c r="A551" s="147"/>
      <c r="B551" s="55">
        <v>2023</v>
      </c>
      <c r="C551" s="55" t="s">
        <v>40</v>
      </c>
      <c r="D551" s="56" t="str">
        <f>IF(C551="B","Publikační",IF(C551="C","Publikační",IF(C551="Jimp","Publikační",IF(C551="Jsc","Publikační",IF(C551="Jost","Publikační","Aplikační")))))</f>
        <v>Publikační</v>
      </c>
      <c r="E551" s="57" t="s">
        <v>70</v>
      </c>
      <c r="F551" s="58">
        <v>2022</v>
      </c>
      <c r="G551" s="59" t="s">
        <v>682</v>
      </c>
      <c r="H551" s="59" t="s">
        <v>683</v>
      </c>
      <c r="I551" s="59" t="s">
        <v>108</v>
      </c>
      <c r="J551" s="38" t="s">
        <v>694</v>
      </c>
      <c r="K551" s="54" t="s">
        <v>735</v>
      </c>
    </row>
    <row r="552" spans="1:11" ht="15.75" thickBot="1" x14ac:dyDescent="0.3">
      <c r="A552" s="147"/>
      <c r="B552" s="55"/>
      <c r="C552" s="55"/>
      <c r="D552" s="56"/>
      <c r="E552" s="57"/>
      <c r="F552" s="58"/>
      <c r="G552" s="59"/>
      <c r="H552" s="59"/>
      <c r="I552" s="59"/>
      <c r="J552" s="38" t="s">
        <v>260</v>
      </c>
      <c r="K552" s="54"/>
    </row>
    <row r="553" spans="1:11" ht="15.75" thickBot="1" x14ac:dyDescent="0.3">
      <c r="A553" s="147"/>
      <c r="B553" s="55"/>
      <c r="C553" s="55"/>
      <c r="D553" s="56"/>
      <c r="E553" s="57"/>
      <c r="F553" s="58"/>
      <c r="G553" s="59"/>
      <c r="H553" s="59"/>
      <c r="I553" s="59"/>
      <c r="J553" s="38" t="s">
        <v>81</v>
      </c>
      <c r="K553" s="54"/>
    </row>
    <row r="554" spans="1:11" ht="15.75" thickBot="1" x14ac:dyDescent="0.3">
      <c r="A554" s="147"/>
      <c r="B554" s="55"/>
      <c r="C554" s="55"/>
      <c r="D554" s="56"/>
      <c r="E554" s="57"/>
      <c r="F554" s="58"/>
      <c r="G554" s="59"/>
      <c r="H554" s="59"/>
      <c r="I554" s="59"/>
      <c r="J554" s="38" t="s">
        <v>695</v>
      </c>
      <c r="K554" s="54"/>
    </row>
    <row r="555" spans="1:11" ht="15.75" thickBot="1" x14ac:dyDescent="0.3">
      <c r="A555" s="147"/>
      <c r="B555" s="55"/>
      <c r="C555" s="55"/>
      <c r="D555" s="56"/>
      <c r="E555" s="57"/>
      <c r="F555" s="58"/>
      <c r="G555" s="59"/>
      <c r="H555" s="59"/>
      <c r="I555" s="59"/>
      <c r="J555" s="38" t="s">
        <v>16</v>
      </c>
      <c r="K555" s="54"/>
    </row>
    <row r="556" spans="1:11" ht="15.75" thickBot="1" x14ac:dyDescent="0.3">
      <c r="A556" s="147"/>
      <c r="B556" s="55">
        <v>2023</v>
      </c>
      <c r="C556" s="55" t="s">
        <v>24</v>
      </c>
      <c r="D556" s="56" t="str">
        <f>IF(C556="B","Publikační",IF(C556="C","Publikační",IF(C556="Jimp","Publikační",IF(C556="Jsc","Publikační",IF(C556="Jost","Publikační","Aplikační")))))</f>
        <v>Aplikační</v>
      </c>
      <c r="E556" s="57" t="s">
        <v>73</v>
      </c>
      <c r="F556" s="58">
        <v>2021</v>
      </c>
      <c r="G556" s="59" t="s">
        <v>696</v>
      </c>
      <c r="H556" s="59" t="s">
        <v>697</v>
      </c>
      <c r="I556" s="59" t="s">
        <v>108</v>
      </c>
      <c r="J556" s="52" t="s">
        <v>136</v>
      </c>
      <c r="K556" s="54" t="s">
        <v>735</v>
      </c>
    </row>
    <row r="557" spans="1:11" ht="15.75" thickBot="1" x14ac:dyDescent="0.3">
      <c r="A557" s="147"/>
      <c r="B557" s="55"/>
      <c r="C557" s="55"/>
      <c r="D557" s="56"/>
      <c r="E557" s="57"/>
      <c r="F557" s="58"/>
      <c r="G557" s="59"/>
      <c r="H557" s="59"/>
      <c r="I557" s="59"/>
      <c r="J557" s="52" t="s">
        <v>698</v>
      </c>
      <c r="K557" s="54"/>
    </row>
    <row r="558" spans="1:11" ht="15.75" thickBot="1" x14ac:dyDescent="0.3">
      <c r="A558" s="147"/>
      <c r="B558" s="55"/>
      <c r="C558" s="55"/>
      <c r="D558" s="56"/>
      <c r="E558" s="57"/>
      <c r="F558" s="58"/>
      <c r="G558" s="59"/>
      <c r="H558" s="59"/>
      <c r="I558" s="59"/>
      <c r="J558" s="52" t="s">
        <v>699</v>
      </c>
      <c r="K558" s="54"/>
    </row>
    <row r="559" spans="1:11" ht="15.75" thickBot="1" x14ac:dyDescent="0.3">
      <c r="A559" s="147"/>
      <c r="B559" s="55"/>
      <c r="C559" s="55"/>
      <c r="D559" s="56"/>
      <c r="E559" s="57"/>
      <c r="F559" s="58"/>
      <c r="G559" s="59"/>
      <c r="H559" s="59"/>
      <c r="I559" s="59"/>
      <c r="J559" s="52" t="s">
        <v>17</v>
      </c>
      <c r="K559" s="54"/>
    </row>
    <row r="560" spans="1:11" ht="51.75" thickBot="1" x14ac:dyDescent="0.3">
      <c r="A560" s="147"/>
      <c r="B560" s="55"/>
      <c r="C560" s="55"/>
      <c r="D560" s="56"/>
      <c r="E560" s="57"/>
      <c r="F560" s="58"/>
      <c r="G560" s="59"/>
      <c r="H560" s="59"/>
      <c r="I560" s="59"/>
      <c r="J560" s="38" t="s">
        <v>700</v>
      </c>
      <c r="K560" s="54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2:10" x14ac:dyDescent="0.25"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2:10" x14ac:dyDescent="0.25"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2:10" x14ac:dyDescent="0.25"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2:10" x14ac:dyDescent="0.25"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2:10" x14ac:dyDescent="0.25"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2:10" x14ac:dyDescent="0.25"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2:10" x14ac:dyDescent="0.25"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2:10" x14ac:dyDescent="0.25"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2:10" x14ac:dyDescent="0.25"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2:10" x14ac:dyDescent="0.25"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2:10" x14ac:dyDescent="0.25"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2:10" x14ac:dyDescent="0.25"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2:10" x14ac:dyDescent="0.25"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2:10" x14ac:dyDescent="0.25"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2:10" x14ac:dyDescent="0.25"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2:10" x14ac:dyDescent="0.25"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2:10" x14ac:dyDescent="0.25"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2:10" x14ac:dyDescent="0.25"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2:10" x14ac:dyDescent="0.25"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2:10" x14ac:dyDescent="0.25"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2:10" x14ac:dyDescent="0.25"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2:10" x14ac:dyDescent="0.25"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2:10" x14ac:dyDescent="0.25"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2:10" x14ac:dyDescent="0.25"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2:10" x14ac:dyDescent="0.25"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2:10" x14ac:dyDescent="0.25"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2:10" x14ac:dyDescent="0.25"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2:10" x14ac:dyDescent="0.25"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2:10" x14ac:dyDescent="0.25"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2:10" x14ac:dyDescent="0.25"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2:10" x14ac:dyDescent="0.25"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2:10" x14ac:dyDescent="0.25"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2:10" x14ac:dyDescent="0.25"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2:10" x14ac:dyDescent="0.25"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2:10" x14ac:dyDescent="0.25"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2:10" x14ac:dyDescent="0.25"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2:10" x14ac:dyDescent="0.25"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2:10" x14ac:dyDescent="0.25"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2:10" x14ac:dyDescent="0.25"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2:10" x14ac:dyDescent="0.25"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2:10" x14ac:dyDescent="0.25"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2:10" x14ac:dyDescent="0.25"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2:10" x14ac:dyDescent="0.25"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2:10" x14ac:dyDescent="0.25"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2:10" x14ac:dyDescent="0.25"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2:10" x14ac:dyDescent="0.25"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2:10" x14ac:dyDescent="0.25"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2:10" x14ac:dyDescent="0.25"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2:10" x14ac:dyDescent="0.25"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2:10" x14ac:dyDescent="0.25"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2:10" x14ac:dyDescent="0.25"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2:10" x14ac:dyDescent="0.25"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2:10" x14ac:dyDescent="0.25"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2:10" x14ac:dyDescent="0.25"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2:10" x14ac:dyDescent="0.25"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2:10" x14ac:dyDescent="0.25"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2:10" x14ac:dyDescent="0.25"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2:10" x14ac:dyDescent="0.25"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2:10" x14ac:dyDescent="0.25"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2:10" x14ac:dyDescent="0.25"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2:10" x14ac:dyDescent="0.25"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2:10" x14ac:dyDescent="0.25"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2:10" x14ac:dyDescent="0.25"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2:10" x14ac:dyDescent="0.25"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2:10" x14ac:dyDescent="0.25"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2:10" x14ac:dyDescent="0.25"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2:10" x14ac:dyDescent="0.25"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2:10" x14ac:dyDescent="0.25"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2:10" x14ac:dyDescent="0.25"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2:10" x14ac:dyDescent="0.25"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2:10" x14ac:dyDescent="0.25"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2:10" x14ac:dyDescent="0.25"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2:10" x14ac:dyDescent="0.25"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2:10" x14ac:dyDescent="0.25"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2:10" x14ac:dyDescent="0.25"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2:10" x14ac:dyDescent="0.25"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2:10" x14ac:dyDescent="0.25"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2:10" x14ac:dyDescent="0.25"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2:10" x14ac:dyDescent="0.25"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2:10" x14ac:dyDescent="0.25"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2:10" x14ac:dyDescent="0.25"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2:10" x14ac:dyDescent="0.25"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2:10" x14ac:dyDescent="0.25"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2:10" x14ac:dyDescent="0.25"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2:10" x14ac:dyDescent="0.25"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2:10" x14ac:dyDescent="0.25"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2:10" x14ac:dyDescent="0.25"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2:10" x14ac:dyDescent="0.25"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2:10" x14ac:dyDescent="0.25"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2:10" x14ac:dyDescent="0.25"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2:10" x14ac:dyDescent="0.25"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2:10" x14ac:dyDescent="0.25"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2:10" x14ac:dyDescent="0.25"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2:10" x14ac:dyDescent="0.25"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2:10" x14ac:dyDescent="0.25"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2:10" x14ac:dyDescent="0.25"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2:10" x14ac:dyDescent="0.25"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2:10" x14ac:dyDescent="0.25"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2:10" x14ac:dyDescent="0.25"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2:10" x14ac:dyDescent="0.25"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2:10" x14ac:dyDescent="0.25"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2:10" x14ac:dyDescent="0.25"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2:10" x14ac:dyDescent="0.25"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2:10" x14ac:dyDescent="0.25"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2:10" x14ac:dyDescent="0.25"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2:10" x14ac:dyDescent="0.25"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2:10" x14ac:dyDescent="0.25"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2:10" x14ac:dyDescent="0.25"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2:10" x14ac:dyDescent="0.25"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2:10" x14ac:dyDescent="0.25"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2:10" x14ac:dyDescent="0.25"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2:10" x14ac:dyDescent="0.25"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2:10" x14ac:dyDescent="0.25"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2:10" x14ac:dyDescent="0.25"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2:10" x14ac:dyDescent="0.25"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2:10" x14ac:dyDescent="0.25"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2:10" x14ac:dyDescent="0.25"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2:10" x14ac:dyDescent="0.25"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2:10" x14ac:dyDescent="0.25"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2:10" x14ac:dyDescent="0.25"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2:10" x14ac:dyDescent="0.25"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2:10" x14ac:dyDescent="0.25"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2:10" x14ac:dyDescent="0.25"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2:10" x14ac:dyDescent="0.25"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2:10" x14ac:dyDescent="0.25"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2:10" x14ac:dyDescent="0.25"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2:10" x14ac:dyDescent="0.25"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2:10" x14ac:dyDescent="0.25"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2:10" x14ac:dyDescent="0.25"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2:10" x14ac:dyDescent="0.25"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2:10" x14ac:dyDescent="0.25"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2:10" x14ac:dyDescent="0.25"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2:10" x14ac:dyDescent="0.25"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2:10" x14ac:dyDescent="0.25"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2:10" x14ac:dyDescent="0.25"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2:10" x14ac:dyDescent="0.25"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2:10" x14ac:dyDescent="0.25"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2:10" x14ac:dyDescent="0.25"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2:10" x14ac:dyDescent="0.25"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2:10" x14ac:dyDescent="0.25"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2:10" x14ac:dyDescent="0.25"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2:10" x14ac:dyDescent="0.25"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2:10" x14ac:dyDescent="0.25"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2:10" x14ac:dyDescent="0.25"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2:10" x14ac:dyDescent="0.25"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2:10" x14ac:dyDescent="0.25"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2:10" x14ac:dyDescent="0.25"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2:10" x14ac:dyDescent="0.25"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2:10" x14ac:dyDescent="0.25"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2:10" x14ac:dyDescent="0.25"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2:10" x14ac:dyDescent="0.25"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2:10" x14ac:dyDescent="0.25"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2:10" x14ac:dyDescent="0.25"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2:10" x14ac:dyDescent="0.25"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2:10" x14ac:dyDescent="0.25"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2:10" x14ac:dyDescent="0.25"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2:10" x14ac:dyDescent="0.25"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2:10" x14ac:dyDescent="0.25"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2:10" x14ac:dyDescent="0.25"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2:10" x14ac:dyDescent="0.25"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2:10" x14ac:dyDescent="0.25"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2:10" x14ac:dyDescent="0.25"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2:10" x14ac:dyDescent="0.25"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2:10" x14ac:dyDescent="0.25"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2:10" x14ac:dyDescent="0.25"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2:10" x14ac:dyDescent="0.25"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2:10" x14ac:dyDescent="0.25"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2:10" x14ac:dyDescent="0.25"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2:10" x14ac:dyDescent="0.25"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2:10" x14ac:dyDescent="0.25"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2:10" x14ac:dyDescent="0.25"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2:10" x14ac:dyDescent="0.25"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2:10" x14ac:dyDescent="0.25"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2:10" x14ac:dyDescent="0.25"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2:10" x14ac:dyDescent="0.25"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2:10" x14ac:dyDescent="0.25"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2:10" x14ac:dyDescent="0.25"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2:10" x14ac:dyDescent="0.25"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2:10" x14ac:dyDescent="0.25"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2:10" x14ac:dyDescent="0.25"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2:10" x14ac:dyDescent="0.25"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2:10" x14ac:dyDescent="0.25"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2:10" x14ac:dyDescent="0.25"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2:10" x14ac:dyDescent="0.25"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2:10" x14ac:dyDescent="0.25"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2:10" x14ac:dyDescent="0.25"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2:10" x14ac:dyDescent="0.25"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2:10" x14ac:dyDescent="0.25"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2:10" x14ac:dyDescent="0.25"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2:10" x14ac:dyDescent="0.25"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2:10" x14ac:dyDescent="0.25"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2:10" x14ac:dyDescent="0.25"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2:10" x14ac:dyDescent="0.25"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2:10" x14ac:dyDescent="0.25"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2:10" x14ac:dyDescent="0.25"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2:10" x14ac:dyDescent="0.25"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2:10" x14ac:dyDescent="0.25"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2:10" x14ac:dyDescent="0.25"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2:10" x14ac:dyDescent="0.25"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2:10" x14ac:dyDescent="0.25"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2:10" x14ac:dyDescent="0.25"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2:10" x14ac:dyDescent="0.25"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2:10" x14ac:dyDescent="0.25"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2:10" x14ac:dyDescent="0.25"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2:10" x14ac:dyDescent="0.25"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2:10" x14ac:dyDescent="0.25"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2:10" x14ac:dyDescent="0.25"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2:10" x14ac:dyDescent="0.25"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2:10" x14ac:dyDescent="0.25"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2:10" x14ac:dyDescent="0.25"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2:10" x14ac:dyDescent="0.25"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2:10" x14ac:dyDescent="0.25"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2:10" x14ac:dyDescent="0.25"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2:10" x14ac:dyDescent="0.25"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2:10" x14ac:dyDescent="0.25"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2:10" x14ac:dyDescent="0.25">
      <c r="B2216" s="20"/>
      <c r="C2216" s="20"/>
      <c r="D2216" s="20"/>
      <c r="E2216" s="20"/>
      <c r="F2216" s="20"/>
      <c r="G2216" s="20"/>
      <c r="H2216" s="20"/>
      <c r="I2216" s="20"/>
      <c r="J2216" s="20"/>
    </row>
  </sheetData>
  <sheetProtection insertRows="0"/>
  <autoFilter ref="B10:K560"/>
  <mergeCells count="992">
    <mergeCell ref="H231:H235"/>
    <mergeCell ref="I231:I235"/>
    <mergeCell ref="K231:K235"/>
    <mergeCell ref="B216:B220"/>
    <mergeCell ref="B236:B240"/>
    <mergeCell ref="C236:C240"/>
    <mergeCell ref="D236:D240"/>
    <mergeCell ref="E236:E240"/>
    <mergeCell ref="F236:F240"/>
    <mergeCell ref="G216:G220"/>
    <mergeCell ref="H216:H220"/>
    <mergeCell ref="I216:I220"/>
    <mergeCell ref="K216:K220"/>
    <mergeCell ref="B226:B230"/>
    <mergeCell ref="C226:C230"/>
    <mergeCell ref="D226:D230"/>
    <mergeCell ref="E226:E230"/>
    <mergeCell ref="F226:F230"/>
    <mergeCell ref="G226:G230"/>
    <mergeCell ref="H226:H230"/>
    <mergeCell ref="I226:I230"/>
    <mergeCell ref="K226:K230"/>
    <mergeCell ref="B231:B235"/>
    <mergeCell ref="C231:C235"/>
    <mergeCell ref="D231:D235"/>
    <mergeCell ref="E231:E235"/>
    <mergeCell ref="F231:F235"/>
    <mergeCell ref="G231:G235"/>
    <mergeCell ref="B266:B270"/>
    <mergeCell ref="C266:C270"/>
    <mergeCell ref="D266:D270"/>
    <mergeCell ref="E266:E270"/>
    <mergeCell ref="F266:F270"/>
    <mergeCell ref="B246:B250"/>
    <mergeCell ref="C246:C250"/>
    <mergeCell ref="D246:D250"/>
    <mergeCell ref="E246:E250"/>
    <mergeCell ref="F246:F250"/>
    <mergeCell ref="B251:B255"/>
    <mergeCell ref="C251:C255"/>
    <mergeCell ref="D251:D255"/>
    <mergeCell ref="E251:E255"/>
    <mergeCell ref="F251:F255"/>
    <mergeCell ref="B281:B285"/>
    <mergeCell ref="C281:C285"/>
    <mergeCell ref="D281:D285"/>
    <mergeCell ref="E281:E285"/>
    <mergeCell ref="F281:F285"/>
    <mergeCell ref="G281:G285"/>
    <mergeCell ref="H281:H285"/>
    <mergeCell ref="I281:I285"/>
    <mergeCell ref="G316:G320"/>
    <mergeCell ref="H316:H320"/>
    <mergeCell ref="I316:I320"/>
    <mergeCell ref="G311:G315"/>
    <mergeCell ref="H311:H315"/>
    <mergeCell ref="B501:B505"/>
    <mergeCell ref="C501:C505"/>
    <mergeCell ref="D501:D505"/>
    <mergeCell ref="E501:E505"/>
    <mergeCell ref="F501:F505"/>
    <mergeCell ref="G501:G505"/>
    <mergeCell ref="H501:H505"/>
    <mergeCell ref="I501:I505"/>
    <mergeCell ref="K501:K505"/>
    <mergeCell ref="B496:B500"/>
    <mergeCell ref="C496:C500"/>
    <mergeCell ref="D496:D500"/>
    <mergeCell ref="E496:E500"/>
    <mergeCell ref="F496:F500"/>
    <mergeCell ref="G496:G500"/>
    <mergeCell ref="H496:H500"/>
    <mergeCell ref="I496:I500"/>
    <mergeCell ref="K496:K500"/>
    <mergeCell ref="B221:B225"/>
    <mergeCell ref="C221:C225"/>
    <mergeCell ref="D221:D225"/>
    <mergeCell ref="E221:E225"/>
    <mergeCell ref="F221:F225"/>
    <mergeCell ref="G221:G225"/>
    <mergeCell ref="H221:H225"/>
    <mergeCell ref="I221:I225"/>
    <mergeCell ref="K221:K225"/>
    <mergeCell ref="B446:B450"/>
    <mergeCell ref="C446:C450"/>
    <mergeCell ref="D446:D450"/>
    <mergeCell ref="E446:E450"/>
    <mergeCell ref="F446:F450"/>
    <mergeCell ref="G446:G450"/>
    <mergeCell ref="H446:H450"/>
    <mergeCell ref="I446:I450"/>
    <mergeCell ref="K446:K450"/>
    <mergeCell ref="B441:B445"/>
    <mergeCell ref="C441:C445"/>
    <mergeCell ref="D441:D445"/>
    <mergeCell ref="E441:E445"/>
    <mergeCell ref="F441:F445"/>
    <mergeCell ref="G441:G445"/>
    <mergeCell ref="H441:H445"/>
    <mergeCell ref="I441:I445"/>
    <mergeCell ref="K441:K445"/>
    <mergeCell ref="B436:B440"/>
    <mergeCell ref="C436:C440"/>
    <mergeCell ref="D436:D440"/>
    <mergeCell ref="E436:E440"/>
    <mergeCell ref="F436:F440"/>
    <mergeCell ref="G436:G440"/>
    <mergeCell ref="H436:H440"/>
    <mergeCell ref="I436:I440"/>
    <mergeCell ref="K436:K440"/>
    <mergeCell ref="B421:B425"/>
    <mergeCell ref="C421:C425"/>
    <mergeCell ref="D421:D425"/>
    <mergeCell ref="E421:E425"/>
    <mergeCell ref="F421:F425"/>
    <mergeCell ref="G421:G425"/>
    <mergeCell ref="H421:H425"/>
    <mergeCell ref="I421:I425"/>
    <mergeCell ref="K431:K435"/>
    <mergeCell ref="B431:B435"/>
    <mergeCell ref="C431:C435"/>
    <mergeCell ref="D431:D435"/>
    <mergeCell ref="E431:E435"/>
    <mergeCell ref="F431:F435"/>
    <mergeCell ref="G431:G435"/>
    <mergeCell ref="H431:H435"/>
    <mergeCell ref="I431:I435"/>
    <mergeCell ref="B426:B430"/>
    <mergeCell ref="C426:C430"/>
    <mergeCell ref="D426:D430"/>
    <mergeCell ref="E426:E430"/>
    <mergeCell ref="F426:F430"/>
    <mergeCell ref="G426:G430"/>
    <mergeCell ref="H426:H430"/>
    <mergeCell ref="I426:I430"/>
    <mergeCell ref="K426:K430"/>
    <mergeCell ref="C136:C140"/>
    <mergeCell ref="D136:D140"/>
    <mergeCell ref="E136:E140"/>
    <mergeCell ref="F136:F140"/>
    <mergeCell ref="G136:G140"/>
    <mergeCell ref="H136:H140"/>
    <mergeCell ref="I136:I140"/>
    <mergeCell ref="K136:K140"/>
    <mergeCell ref="K421:K425"/>
    <mergeCell ref="G266:G270"/>
    <mergeCell ref="H266:H270"/>
    <mergeCell ref="I266:I270"/>
    <mergeCell ref="C326:C330"/>
    <mergeCell ref="D326:D330"/>
    <mergeCell ref="E326:E330"/>
    <mergeCell ref="F326:F330"/>
    <mergeCell ref="G326:G330"/>
    <mergeCell ref="H326:H330"/>
    <mergeCell ref="I326:I330"/>
    <mergeCell ref="C216:C220"/>
    <mergeCell ref="D216:D220"/>
    <mergeCell ref="E216:E220"/>
    <mergeCell ref="F216:F220"/>
    <mergeCell ref="K326:K330"/>
    <mergeCell ref="K91:K95"/>
    <mergeCell ref="B156:B160"/>
    <mergeCell ref="C156:C160"/>
    <mergeCell ref="D156:D160"/>
    <mergeCell ref="E156:E160"/>
    <mergeCell ref="F156:F160"/>
    <mergeCell ref="G156:G160"/>
    <mergeCell ref="H156:H160"/>
    <mergeCell ref="I156:I160"/>
    <mergeCell ref="K156:K160"/>
    <mergeCell ref="B131:B135"/>
    <mergeCell ref="C131:C135"/>
    <mergeCell ref="D131:D135"/>
    <mergeCell ref="E131:E135"/>
    <mergeCell ref="F131:F135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B136:B140"/>
    <mergeCell ref="K96:K100"/>
    <mergeCell ref="G131:G135"/>
    <mergeCell ref="H131:H135"/>
    <mergeCell ref="I131:I135"/>
    <mergeCell ref="K131:K135"/>
    <mergeCell ref="B196:B200"/>
    <mergeCell ref="C196:C200"/>
    <mergeCell ref="D196:D200"/>
    <mergeCell ref="E196:E200"/>
    <mergeCell ref="F196:F200"/>
    <mergeCell ref="G196:G200"/>
    <mergeCell ref="H196:H200"/>
    <mergeCell ref="I196:I200"/>
    <mergeCell ref="K196:K200"/>
    <mergeCell ref="B181:B185"/>
    <mergeCell ref="C181:C185"/>
    <mergeCell ref="D181:D185"/>
    <mergeCell ref="E181:E185"/>
    <mergeCell ref="F181:F185"/>
    <mergeCell ref="G181:G185"/>
    <mergeCell ref="H181:H185"/>
    <mergeCell ref="I181:I185"/>
    <mergeCell ref="K181:K185"/>
    <mergeCell ref="G186:G190"/>
    <mergeCell ref="G386:G390"/>
    <mergeCell ref="H386:H390"/>
    <mergeCell ref="I386:I390"/>
    <mergeCell ref="K386:K390"/>
    <mergeCell ref="B376:B380"/>
    <mergeCell ref="C376:C380"/>
    <mergeCell ref="D376:D380"/>
    <mergeCell ref="E376:E380"/>
    <mergeCell ref="F376:F380"/>
    <mergeCell ref="B346:B350"/>
    <mergeCell ref="C346:C350"/>
    <mergeCell ref="D346:D350"/>
    <mergeCell ref="E346:E350"/>
    <mergeCell ref="F346:F350"/>
    <mergeCell ref="G346:G350"/>
    <mergeCell ref="H346:H350"/>
    <mergeCell ref="I346:I350"/>
    <mergeCell ref="K346:K350"/>
    <mergeCell ref="B341:B345"/>
    <mergeCell ref="C341:C345"/>
    <mergeCell ref="D341:D345"/>
    <mergeCell ref="E341:E345"/>
    <mergeCell ref="F341:F345"/>
    <mergeCell ref="G341:G345"/>
    <mergeCell ref="H341:H345"/>
    <mergeCell ref="I341:I345"/>
    <mergeCell ref="K341:K345"/>
    <mergeCell ref="B316:B320"/>
    <mergeCell ref="C316:C320"/>
    <mergeCell ref="D316:D320"/>
    <mergeCell ref="E316:E320"/>
    <mergeCell ref="F316:F320"/>
    <mergeCell ref="G336:G340"/>
    <mergeCell ref="H336:H340"/>
    <mergeCell ref="I336:I340"/>
    <mergeCell ref="K336:K340"/>
    <mergeCell ref="B336:B340"/>
    <mergeCell ref="C336:C340"/>
    <mergeCell ref="D336:D340"/>
    <mergeCell ref="E336:E340"/>
    <mergeCell ref="F336:F340"/>
    <mergeCell ref="B326:B330"/>
    <mergeCell ref="B321:B325"/>
    <mergeCell ref="C321:C325"/>
    <mergeCell ref="D321:D325"/>
    <mergeCell ref="E321:E325"/>
    <mergeCell ref="F321:F325"/>
    <mergeCell ref="G321:G325"/>
    <mergeCell ref="H321:H325"/>
    <mergeCell ref="I321:I325"/>
    <mergeCell ref="K321:K325"/>
    <mergeCell ref="I311:I315"/>
    <mergeCell ref="K311:K315"/>
    <mergeCell ref="B311:B315"/>
    <mergeCell ref="C311:C315"/>
    <mergeCell ref="D311:D315"/>
    <mergeCell ref="E311:E315"/>
    <mergeCell ref="F311:F315"/>
    <mergeCell ref="B306:B310"/>
    <mergeCell ref="C306:C310"/>
    <mergeCell ref="D306:D310"/>
    <mergeCell ref="E306:E310"/>
    <mergeCell ref="F306:F310"/>
    <mergeCell ref="G306:G310"/>
    <mergeCell ref="H306:H310"/>
    <mergeCell ref="I306:I310"/>
    <mergeCell ref="K306:K310"/>
    <mergeCell ref="B301:B305"/>
    <mergeCell ref="C301:C305"/>
    <mergeCell ref="D301:D305"/>
    <mergeCell ref="E301:E305"/>
    <mergeCell ref="F301:F305"/>
    <mergeCell ref="G301:G305"/>
    <mergeCell ref="H301:H305"/>
    <mergeCell ref="I301:I305"/>
    <mergeCell ref="K301:K305"/>
    <mergeCell ref="G296:G300"/>
    <mergeCell ref="H296:H300"/>
    <mergeCell ref="I296:I300"/>
    <mergeCell ref="K296:K300"/>
    <mergeCell ref="B296:B300"/>
    <mergeCell ref="C296:C300"/>
    <mergeCell ref="D296:D300"/>
    <mergeCell ref="E296:E300"/>
    <mergeCell ref="F296:F300"/>
    <mergeCell ref="G291:G295"/>
    <mergeCell ref="H291:H295"/>
    <mergeCell ref="I291:I295"/>
    <mergeCell ref="K291:K295"/>
    <mergeCell ref="B291:B295"/>
    <mergeCell ref="C291:C295"/>
    <mergeCell ref="D291:D295"/>
    <mergeCell ref="E291:E295"/>
    <mergeCell ref="F291:F295"/>
    <mergeCell ref="B286:B290"/>
    <mergeCell ref="C286:C290"/>
    <mergeCell ref="D286:D290"/>
    <mergeCell ref="E286:E290"/>
    <mergeCell ref="F286:F290"/>
    <mergeCell ref="G286:G290"/>
    <mergeCell ref="H286:H290"/>
    <mergeCell ref="I286:I290"/>
    <mergeCell ref="K286:K290"/>
    <mergeCell ref="G246:G250"/>
    <mergeCell ref="H246:H250"/>
    <mergeCell ref="I246:I250"/>
    <mergeCell ref="K246:K250"/>
    <mergeCell ref="B241:B245"/>
    <mergeCell ref="C241:C245"/>
    <mergeCell ref="D241:D245"/>
    <mergeCell ref="E241:E245"/>
    <mergeCell ref="F241:F245"/>
    <mergeCell ref="G241:G245"/>
    <mergeCell ref="H241:H245"/>
    <mergeCell ref="I241:I245"/>
    <mergeCell ref="K241:K245"/>
    <mergeCell ref="I186:I190"/>
    <mergeCell ref="K186:K190"/>
    <mergeCell ref="B191:B195"/>
    <mergeCell ref="C191:C195"/>
    <mergeCell ref="D191:D195"/>
    <mergeCell ref="E191:E195"/>
    <mergeCell ref="F191:F195"/>
    <mergeCell ref="G191:G195"/>
    <mergeCell ref="H191:H195"/>
    <mergeCell ref="I191:I195"/>
    <mergeCell ref="K191:K195"/>
    <mergeCell ref="B186:B190"/>
    <mergeCell ref="C186:C190"/>
    <mergeCell ref="D186:D190"/>
    <mergeCell ref="E186:E190"/>
    <mergeCell ref="F186:F190"/>
    <mergeCell ref="H186:H190"/>
    <mergeCell ref="G171:G175"/>
    <mergeCell ref="H171:H175"/>
    <mergeCell ref="I171:I175"/>
    <mergeCell ref="K171:K175"/>
    <mergeCell ref="B176:B180"/>
    <mergeCell ref="C176:C180"/>
    <mergeCell ref="D176:D180"/>
    <mergeCell ref="E176:E180"/>
    <mergeCell ref="F176:F180"/>
    <mergeCell ref="G176:G180"/>
    <mergeCell ref="H176:H180"/>
    <mergeCell ref="I176:I180"/>
    <mergeCell ref="K176:K180"/>
    <mergeCell ref="B171:B175"/>
    <mergeCell ref="C171:C175"/>
    <mergeCell ref="D171:D175"/>
    <mergeCell ref="E171:E175"/>
    <mergeCell ref="F171:F175"/>
    <mergeCell ref="G151:G155"/>
    <mergeCell ref="H151:H155"/>
    <mergeCell ref="I151:I155"/>
    <mergeCell ref="K151:K155"/>
    <mergeCell ref="B151:B155"/>
    <mergeCell ref="C151:C155"/>
    <mergeCell ref="D151:D155"/>
    <mergeCell ref="E151:E155"/>
    <mergeCell ref="F151:F155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K126:K130"/>
    <mergeCell ref="K111:K115"/>
    <mergeCell ref="B111:B115"/>
    <mergeCell ref="C111:C115"/>
    <mergeCell ref="D111:D115"/>
    <mergeCell ref="E111:E115"/>
    <mergeCell ref="F111:F115"/>
    <mergeCell ref="G121:G125"/>
    <mergeCell ref="H121:H125"/>
    <mergeCell ref="I121:I125"/>
    <mergeCell ref="K121:K125"/>
    <mergeCell ref="B121:B125"/>
    <mergeCell ref="C121:C125"/>
    <mergeCell ref="D121:D125"/>
    <mergeCell ref="E121:E125"/>
    <mergeCell ref="F121:F125"/>
    <mergeCell ref="B116:B120"/>
    <mergeCell ref="C116:C120"/>
    <mergeCell ref="D116:D120"/>
    <mergeCell ref="E116:E120"/>
    <mergeCell ref="F116:F120"/>
    <mergeCell ref="G116:G120"/>
    <mergeCell ref="H116:H120"/>
    <mergeCell ref="I116:I120"/>
    <mergeCell ref="K116:K120"/>
    <mergeCell ref="E81:E85"/>
    <mergeCell ref="F81:F85"/>
    <mergeCell ref="B86:B90"/>
    <mergeCell ref="C86:C90"/>
    <mergeCell ref="D86:D90"/>
    <mergeCell ref="G111:G115"/>
    <mergeCell ref="H111:H115"/>
    <mergeCell ref="I111:I115"/>
    <mergeCell ref="E86:E90"/>
    <mergeCell ref="F86:F90"/>
    <mergeCell ref="G86:G90"/>
    <mergeCell ref="H86:H90"/>
    <mergeCell ref="I86:I90"/>
    <mergeCell ref="B91:B95"/>
    <mergeCell ref="C91:C95"/>
    <mergeCell ref="D91:D95"/>
    <mergeCell ref="E91:E95"/>
    <mergeCell ref="F91:F95"/>
    <mergeCell ref="G91:G95"/>
    <mergeCell ref="H91:H95"/>
    <mergeCell ref="I91:I95"/>
    <mergeCell ref="B101:B105"/>
    <mergeCell ref="C101:C105"/>
    <mergeCell ref="D101:D105"/>
    <mergeCell ref="B46:B50"/>
    <mergeCell ref="C46:C50"/>
    <mergeCell ref="E71:E75"/>
    <mergeCell ref="F71:F75"/>
    <mergeCell ref="B66:B70"/>
    <mergeCell ref="C66:C70"/>
    <mergeCell ref="D66:D70"/>
    <mergeCell ref="E66:E70"/>
    <mergeCell ref="F66:F70"/>
    <mergeCell ref="D46:D50"/>
    <mergeCell ref="E46:E50"/>
    <mergeCell ref="F46:F50"/>
    <mergeCell ref="B71:B75"/>
    <mergeCell ref="C71:C75"/>
    <mergeCell ref="D71:D75"/>
    <mergeCell ref="D51:D55"/>
    <mergeCell ref="E51:E55"/>
    <mergeCell ref="F51:F55"/>
    <mergeCell ref="F56:F60"/>
    <mergeCell ref="B51:B55"/>
    <mergeCell ref="C51:C55"/>
    <mergeCell ref="I66:I70"/>
    <mergeCell ref="K66:K70"/>
    <mergeCell ref="G66:G70"/>
    <mergeCell ref="H66:H70"/>
    <mergeCell ref="K86:K90"/>
    <mergeCell ref="B61:B65"/>
    <mergeCell ref="C61:C65"/>
    <mergeCell ref="D61:D65"/>
    <mergeCell ref="E61:E65"/>
    <mergeCell ref="F61:F65"/>
    <mergeCell ref="K71:K75"/>
    <mergeCell ref="B76:B80"/>
    <mergeCell ref="C76:C80"/>
    <mergeCell ref="D76:D80"/>
    <mergeCell ref="E76:E80"/>
    <mergeCell ref="F76:F80"/>
    <mergeCell ref="G76:G80"/>
    <mergeCell ref="H76:H80"/>
    <mergeCell ref="I76:I80"/>
    <mergeCell ref="K76:K80"/>
    <mergeCell ref="G81:G85"/>
    <mergeCell ref="B81:B85"/>
    <mergeCell ref="C81:C85"/>
    <mergeCell ref="D81:D85"/>
    <mergeCell ref="K41:K45"/>
    <mergeCell ref="K61:K65"/>
    <mergeCell ref="K81:K85"/>
    <mergeCell ref="G41:G45"/>
    <mergeCell ref="H41:H45"/>
    <mergeCell ref="I41:I45"/>
    <mergeCell ref="G51:G55"/>
    <mergeCell ref="H51:H55"/>
    <mergeCell ref="I51:I55"/>
    <mergeCell ref="G61:G65"/>
    <mergeCell ref="H61:H65"/>
    <mergeCell ref="I61:I65"/>
    <mergeCell ref="K51:K55"/>
    <mergeCell ref="G56:G60"/>
    <mergeCell ref="H56:H60"/>
    <mergeCell ref="I56:I60"/>
    <mergeCell ref="K56:K60"/>
    <mergeCell ref="G46:G50"/>
    <mergeCell ref="H46:H50"/>
    <mergeCell ref="I46:I50"/>
    <mergeCell ref="K46:K50"/>
    <mergeCell ref="G71:G75"/>
    <mergeCell ref="H71:H75"/>
    <mergeCell ref="I71:I75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G31:G35"/>
    <mergeCell ref="E31:E35"/>
    <mergeCell ref="E36:E40"/>
    <mergeCell ref="H31:H35"/>
    <mergeCell ref="I31:I35"/>
    <mergeCell ref="H26:H30"/>
    <mergeCell ref="I26:I30"/>
    <mergeCell ref="K26:K30"/>
    <mergeCell ref="B21:B25"/>
    <mergeCell ref="C21:C25"/>
    <mergeCell ref="D21:D25"/>
    <mergeCell ref="F21:F25"/>
    <mergeCell ref="G21:G25"/>
    <mergeCell ref="E21:E25"/>
    <mergeCell ref="E26:E30"/>
    <mergeCell ref="H21:H25"/>
    <mergeCell ref="I21:I25"/>
    <mergeCell ref="K21:K25"/>
    <mergeCell ref="B26:B30"/>
    <mergeCell ref="C26:C30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B11:B15"/>
    <mergeCell ref="C11:C15"/>
    <mergeCell ref="D11:D15"/>
    <mergeCell ref="F11:F15"/>
    <mergeCell ref="G11:G15"/>
    <mergeCell ref="H11:H15"/>
    <mergeCell ref="I11:I15"/>
    <mergeCell ref="E11:E15"/>
    <mergeCell ref="E16:E20"/>
    <mergeCell ref="G2:J2"/>
    <mergeCell ref="H4:J4"/>
    <mergeCell ref="B366:B370"/>
    <mergeCell ref="C366:C370"/>
    <mergeCell ref="D366:D370"/>
    <mergeCell ref="E366:E370"/>
    <mergeCell ref="F366:F370"/>
    <mergeCell ref="G366:G370"/>
    <mergeCell ref="H366:H370"/>
    <mergeCell ref="I366:I370"/>
    <mergeCell ref="H81:H85"/>
    <mergeCell ref="I81:I85"/>
    <mergeCell ref="B41:B45"/>
    <mergeCell ref="C41:C45"/>
    <mergeCell ref="D41:D45"/>
    <mergeCell ref="E41:E45"/>
    <mergeCell ref="F41:F45"/>
    <mergeCell ref="B56:B60"/>
    <mergeCell ref="C56:C60"/>
    <mergeCell ref="D56:D60"/>
    <mergeCell ref="E56:E60"/>
    <mergeCell ref="D26:D30"/>
    <mergeCell ref="F26:F30"/>
    <mergeCell ref="G26:G30"/>
    <mergeCell ref="G376:G380"/>
    <mergeCell ref="H376:H380"/>
    <mergeCell ref="I376:I380"/>
    <mergeCell ref="K376:K380"/>
    <mergeCell ref="K391:K395"/>
    <mergeCell ref="B396:B400"/>
    <mergeCell ref="C396:C400"/>
    <mergeCell ref="D396:D400"/>
    <mergeCell ref="E396:E400"/>
    <mergeCell ref="F396:F400"/>
    <mergeCell ref="G396:G400"/>
    <mergeCell ref="H396:H400"/>
    <mergeCell ref="I396:I400"/>
    <mergeCell ref="K396:K400"/>
    <mergeCell ref="B381:B385"/>
    <mergeCell ref="C381:C385"/>
    <mergeCell ref="D381:D385"/>
    <mergeCell ref="E381:E385"/>
    <mergeCell ref="F381:F385"/>
    <mergeCell ref="G381:G385"/>
    <mergeCell ref="H381:H385"/>
    <mergeCell ref="I381:I385"/>
    <mergeCell ref="K381:K385"/>
    <mergeCell ref="F386:F390"/>
    <mergeCell ref="B416:B420"/>
    <mergeCell ref="F406:F410"/>
    <mergeCell ref="G406:G410"/>
    <mergeCell ref="H406:H410"/>
    <mergeCell ref="I406:I410"/>
    <mergeCell ref="K406:K410"/>
    <mergeCell ref="B411:B415"/>
    <mergeCell ref="C411:C415"/>
    <mergeCell ref="D411:D415"/>
    <mergeCell ref="E411:E415"/>
    <mergeCell ref="F411:F415"/>
    <mergeCell ref="G411:G415"/>
    <mergeCell ref="H411:H415"/>
    <mergeCell ref="I411:I415"/>
    <mergeCell ref="K411:K415"/>
    <mergeCell ref="C401:C405"/>
    <mergeCell ref="D401:D405"/>
    <mergeCell ref="E401:E405"/>
    <mergeCell ref="F401:F405"/>
    <mergeCell ref="G401:G405"/>
    <mergeCell ref="H401:H405"/>
    <mergeCell ref="I401:I405"/>
    <mergeCell ref="K401:K405"/>
    <mergeCell ref="B406:B410"/>
    <mergeCell ref="C406:C410"/>
    <mergeCell ref="D406:D410"/>
    <mergeCell ref="E406:E410"/>
    <mergeCell ref="I276:I280"/>
    <mergeCell ref="E471:E475"/>
    <mergeCell ref="F471:F475"/>
    <mergeCell ref="G471:G475"/>
    <mergeCell ref="H471:H475"/>
    <mergeCell ref="B471:B475"/>
    <mergeCell ref="C471:C475"/>
    <mergeCell ref="D471:D475"/>
    <mergeCell ref="C416:C420"/>
    <mergeCell ref="D416:D420"/>
    <mergeCell ref="E416:E420"/>
    <mergeCell ref="F416:F420"/>
    <mergeCell ref="G416:G420"/>
    <mergeCell ref="H416:H420"/>
    <mergeCell ref="I416:I420"/>
    <mergeCell ref="B451:B455"/>
    <mergeCell ref="C451:C455"/>
    <mergeCell ref="D451:D455"/>
    <mergeCell ref="E451:E455"/>
    <mergeCell ref="F451:F455"/>
    <mergeCell ref="G451:G455"/>
    <mergeCell ref="H451:H455"/>
    <mergeCell ref="I451:I455"/>
    <mergeCell ref="B401:B405"/>
    <mergeCell ref="C271:C275"/>
    <mergeCell ref="D271:D275"/>
    <mergeCell ref="E271:E275"/>
    <mergeCell ref="F271:F275"/>
    <mergeCell ref="G271:G275"/>
    <mergeCell ref="H271:H275"/>
    <mergeCell ref="I271:I275"/>
    <mergeCell ref="B461:B465"/>
    <mergeCell ref="C461:C465"/>
    <mergeCell ref="D461:D465"/>
    <mergeCell ref="E461:E465"/>
    <mergeCell ref="F461:F465"/>
    <mergeCell ref="G461:G465"/>
    <mergeCell ref="H461:H465"/>
    <mergeCell ref="I461:I465"/>
    <mergeCell ref="H361:H365"/>
    <mergeCell ref="I361:I365"/>
    <mergeCell ref="B276:B280"/>
    <mergeCell ref="C276:C280"/>
    <mergeCell ref="D276:D280"/>
    <mergeCell ref="E276:E280"/>
    <mergeCell ref="F276:F280"/>
    <mergeCell ref="G276:G280"/>
    <mergeCell ref="H276:H280"/>
    <mergeCell ref="H251:H255"/>
    <mergeCell ref="I251:I255"/>
    <mergeCell ref="B211:B215"/>
    <mergeCell ref="C211:C215"/>
    <mergeCell ref="D211:D215"/>
    <mergeCell ref="E211:E215"/>
    <mergeCell ref="B391:B395"/>
    <mergeCell ref="C391:C395"/>
    <mergeCell ref="D391:D395"/>
    <mergeCell ref="E391:E395"/>
    <mergeCell ref="F391:F395"/>
    <mergeCell ref="G391:G395"/>
    <mergeCell ref="H391:H395"/>
    <mergeCell ref="I391:I395"/>
    <mergeCell ref="B386:B390"/>
    <mergeCell ref="C386:C390"/>
    <mergeCell ref="D386:D390"/>
    <mergeCell ref="E386:E390"/>
    <mergeCell ref="F211:F215"/>
    <mergeCell ref="G211:G215"/>
    <mergeCell ref="H211:H215"/>
    <mergeCell ref="I211:I215"/>
    <mergeCell ref="G361:G365"/>
    <mergeCell ref="B271:B275"/>
    <mergeCell ref="I466:I470"/>
    <mergeCell ref="K466:K470"/>
    <mergeCell ref="I471:I475"/>
    <mergeCell ref="K471:K475"/>
    <mergeCell ref="B456:B460"/>
    <mergeCell ref="C456:C460"/>
    <mergeCell ref="D456:D460"/>
    <mergeCell ref="E456:E460"/>
    <mergeCell ref="F456:F460"/>
    <mergeCell ref="G456:G460"/>
    <mergeCell ref="H456:H460"/>
    <mergeCell ref="I456:I460"/>
    <mergeCell ref="K456:K460"/>
    <mergeCell ref="B466:B470"/>
    <mergeCell ref="C466:C470"/>
    <mergeCell ref="D466:D470"/>
    <mergeCell ref="E466:E470"/>
    <mergeCell ref="F466:F470"/>
    <mergeCell ref="G466:G470"/>
    <mergeCell ref="H466:H470"/>
    <mergeCell ref="B481:B485"/>
    <mergeCell ref="C481:C485"/>
    <mergeCell ref="D481:D485"/>
    <mergeCell ref="E481:E485"/>
    <mergeCell ref="F481:F485"/>
    <mergeCell ref="G481:G485"/>
    <mergeCell ref="H481:H485"/>
    <mergeCell ref="I481:I485"/>
    <mergeCell ref="K481:K485"/>
    <mergeCell ref="B476:B480"/>
    <mergeCell ref="C476:C480"/>
    <mergeCell ref="D476:D480"/>
    <mergeCell ref="E476:E480"/>
    <mergeCell ref="F476:F480"/>
    <mergeCell ref="G476:G480"/>
    <mergeCell ref="H476:H480"/>
    <mergeCell ref="I476:I480"/>
    <mergeCell ref="K476:K480"/>
    <mergeCell ref="B486:B490"/>
    <mergeCell ref="C486:C490"/>
    <mergeCell ref="D486:D490"/>
    <mergeCell ref="E486:E490"/>
    <mergeCell ref="F486:F490"/>
    <mergeCell ref="G486:G490"/>
    <mergeCell ref="H486:H490"/>
    <mergeCell ref="I486:I490"/>
    <mergeCell ref="K486:K490"/>
    <mergeCell ref="B491:B495"/>
    <mergeCell ref="C491:C495"/>
    <mergeCell ref="D491:D495"/>
    <mergeCell ref="E491:E495"/>
    <mergeCell ref="F491:F495"/>
    <mergeCell ref="G491:G495"/>
    <mergeCell ref="H491:H495"/>
    <mergeCell ref="I491:I495"/>
    <mergeCell ref="K491:K495"/>
    <mergeCell ref="B201:B205"/>
    <mergeCell ref="C201:C205"/>
    <mergeCell ref="D201:D205"/>
    <mergeCell ref="E201:E205"/>
    <mergeCell ref="F201:F205"/>
    <mergeCell ref="G201:G205"/>
    <mergeCell ref="H201:H205"/>
    <mergeCell ref="I201:I205"/>
    <mergeCell ref="K201:K205"/>
    <mergeCell ref="E101:E105"/>
    <mergeCell ref="F101:F105"/>
    <mergeCell ref="G101:G105"/>
    <mergeCell ref="H101:H105"/>
    <mergeCell ref="I101:I105"/>
    <mergeCell ref="K101:K105"/>
    <mergeCell ref="B106:B110"/>
    <mergeCell ref="C106:C110"/>
    <mergeCell ref="D106:D110"/>
    <mergeCell ref="E106:E110"/>
    <mergeCell ref="F106:F110"/>
    <mergeCell ref="G106:G110"/>
    <mergeCell ref="H106:H110"/>
    <mergeCell ref="I106:I110"/>
    <mergeCell ref="K106:K110"/>
    <mergeCell ref="B141:B145"/>
    <mergeCell ref="C141:C145"/>
    <mergeCell ref="D141:D145"/>
    <mergeCell ref="E141:E145"/>
    <mergeCell ref="F141:F145"/>
    <mergeCell ref="G141:G145"/>
    <mergeCell ref="H141:H145"/>
    <mergeCell ref="I141:I145"/>
    <mergeCell ref="K141:K145"/>
    <mergeCell ref="B146:B150"/>
    <mergeCell ref="C146:C150"/>
    <mergeCell ref="D146:D150"/>
    <mergeCell ref="E146:E150"/>
    <mergeCell ref="F146:F150"/>
    <mergeCell ref="G146:G150"/>
    <mergeCell ref="H146:H150"/>
    <mergeCell ref="I146:I150"/>
    <mergeCell ref="K146:K150"/>
    <mergeCell ref="B161:B165"/>
    <mergeCell ref="C161:C165"/>
    <mergeCell ref="D161:D165"/>
    <mergeCell ref="E161:E165"/>
    <mergeCell ref="F161:F165"/>
    <mergeCell ref="G161:G165"/>
    <mergeCell ref="H161:H165"/>
    <mergeCell ref="I161:I165"/>
    <mergeCell ref="K161:K165"/>
    <mergeCell ref="B166:B170"/>
    <mergeCell ref="C166:C170"/>
    <mergeCell ref="D166:D170"/>
    <mergeCell ref="E166:E170"/>
    <mergeCell ref="F166:F170"/>
    <mergeCell ref="G166:G170"/>
    <mergeCell ref="H166:H170"/>
    <mergeCell ref="I166:I170"/>
    <mergeCell ref="K166:K170"/>
    <mergeCell ref="B206:B210"/>
    <mergeCell ref="C206:C210"/>
    <mergeCell ref="D206:D210"/>
    <mergeCell ref="E206:E210"/>
    <mergeCell ref="F206:F210"/>
    <mergeCell ref="G206:G210"/>
    <mergeCell ref="H206:H210"/>
    <mergeCell ref="I206:I210"/>
    <mergeCell ref="K206:K210"/>
    <mergeCell ref="K211:K215"/>
    <mergeCell ref="B351:B355"/>
    <mergeCell ref="C351:C355"/>
    <mergeCell ref="D351:D355"/>
    <mergeCell ref="E351:E355"/>
    <mergeCell ref="F351:F355"/>
    <mergeCell ref="G351:G355"/>
    <mergeCell ref="H351:H355"/>
    <mergeCell ref="I351:I355"/>
    <mergeCell ref="K351:K355"/>
    <mergeCell ref="B331:B335"/>
    <mergeCell ref="C331:C335"/>
    <mergeCell ref="D331:D335"/>
    <mergeCell ref="E331:E335"/>
    <mergeCell ref="F331:F335"/>
    <mergeCell ref="G331:G335"/>
    <mergeCell ref="H331:H335"/>
    <mergeCell ref="I331:I335"/>
    <mergeCell ref="K331:K335"/>
    <mergeCell ref="G236:G240"/>
    <mergeCell ref="H236:H240"/>
    <mergeCell ref="I236:I240"/>
    <mergeCell ref="K236:K240"/>
    <mergeCell ref="G251:G255"/>
    <mergeCell ref="B356:B360"/>
    <mergeCell ref="C356:C360"/>
    <mergeCell ref="D356:D360"/>
    <mergeCell ref="E356:E360"/>
    <mergeCell ref="F356:F360"/>
    <mergeCell ref="G356:G360"/>
    <mergeCell ref="H356:H360"/>
    <mergeCell ref="I356:I360"/>
    <mergeCell ref="K356:K360"/>
    <mergeCell ref="B361:B365"/>
    <mergeCell ref="C361:C365"/>
    <mergeCell ref="D361:D365"/>
    <mergeCell ref="E361:E365"/>
    <mergeCell ref="F361:F365"/>
    <mergeCell ref="K361:K365"/>
    <mergeCell ref="K366:K370"/>
    <mergeCell ref="B371:B375"/>
    <mergeCell ref="C371:C375"/>
    <mergeCell ref="D371:D375"/>
    <mergeCell ref="E371:E375"/>
    <mergeCell ref="F371:F375"/>
    <mergeCell ref="G371:G375"/>
    <mergeCell ref="H371:H375"/>
    <mergeCell ref="I371:I375"/>
    <mergeCell ref="B256:B260"/>
    <mergeCell ref="C256:C260"/>
    <mergeCell ref="D256:D260"/>
    <mergeCell ref="E256:E260"/>
    <mergeCell ref="F256:F260"/>
    <mergeCell ref="G256:G260"/>
    <mergeCell ref="H256:H260"/>
    <mergeCell ref="I256:I260"/>
    <mergeCell ref="B261:B265"/>
    <mergeCell ref="C261:C265"/>
    <mergeCell ref="D261:D265"/>
    <mergeCell ref="E261:E265"/>
    <mergeCell ref="F261:F265"/>
    <mergeCell ref="G261:G265"/>
    <mergeCell ref="H261:H265"/>
    <mergeCell ref="I261:I265"/>
    <mergeCell ref="B516:B520"/>
    <mergeCell ref="C516:C520"/>
    <mergeCell ref="D516:D520"/>
    <mergeCell ref="E516:E520"/>
    <mergeCell ref="F516:F520"/>
    <mergeCell ref="G516:G520"/>
    <mergeCell ref="H516:H520"/>
    <mergeCell ref="I516:I520"/>
    <mergeCell ref="B506:B510"/>
    <mergeCell ref="C506:C510"/>
    <mergeCell ref="D506:D510"/>
    <mergeCell ref="E506:E510"/>
    <mergeCell ref="F506:F510"/>
    <mergeCell ref="G506:G510"/>
    <mergeCell ref="H506:H510"/>
    <mergeCell ref="I506:I510"/>
    <mergeCell ref="B511:B515"/>
    <mergeCell ref="C511:C515"/>
    <mergeCell ref="D511:D515"/>
    <mergeCell ref="E511:E515"/>
    <mergeCell ref="F511:F515"/>
    <mergeCell ref="G511:G515"/>
    <mergeCell ref="H511:H515"/>
    <mergeCell ref="I511:I515"/>
    <mergeCell ref="B521:B525"/>
    <mergeCell ref="C521:C525"/>
    <mergeCell ref="D521:D525"/>
    <mergeCell ref="E521:E525"/>
    <mergeCell ref="F521:F525"/>
    <mergeCell ref="G521:G525"/>
    <mergeCell ref="H521:H525"/>
    <mergeCell ref="I521:I525"/>
    <mergeCell ref="B526:B530"/>
    <mergeCell ref="C526:C530"/>
    <mergeCell ref="D526:D530"/>
    <mergeCell ref="E526:E530"/>
    <mergeCell ref="F526:F530"/>
    <mergeCell ref="G526:G530"/>
    <mergeCell ref="H526:H530"/>
    <mergeCell ref="I526:I530"/>
    <mergeCell ref="B531:B535"/>
    <mergeCell ref="C531:C535"/>
    <mergeCell ref="D531:D535"/>
    <mergeCell ref="E531:E535"/>
    <mergeCell ref="F531:F535"/>
    <mergeCell ref="G531:G535"/>
    <mergeCell ref="H531:H535"/>
    <mergeCell ref="I531:I535"/>
    <mergeCell ref="B536:B540"/>
    <mergeCell ref="C536:C540"/>
    <mergeCell ref="D536:D540"/>
    <mergeCell ref="E536:E540"/>
    <mergeCell ref="F536:F540"/>
    <mergeCell ref="G536:G540"/>
    <mergeCell ref="H536:H540"/>
    <mergeCell ref="I536:I540"/>
    <mergeCell ref="B541:B545"/>
    <mergeCell ref="C541:C545"/>
    <mergeCell ref="D541:D545"/>
    <mergeCell ref="E541:E545"/>
    <mergeCell ref="F541:F545"/>
    <mergeCell ref="G541:G545"/>
    <mergeCell ref="H541:H545"/>
    <mergeCell ref="I541:I545"/>
    <mergeCell ref="B546:B550"/>
    <mergeCell ref="C546:C550"/>
    <mergeCell ref="D546:D550"/>
    <mergeCell ref="E546:E550"/>
    <mergeCell ref="F546:F550"/>
    <mergeCell ref="G546:G550"/>
    <mergeCell ref="H546:H550"/>
    <mergeCell ref="I546:I550"/>
    <mergeCell ref="B551:B555"/>
    <mergeCell ref="C551:C555"/>
    <mergeCell ref="D551:D555"/>
    <mergeCell ref="E551:E555"/>
    <mergeCell ref="F551:F555"/>
    <mergeCell ref="G551:G555"/>
    <mergeCell ref="H551:H555"/>
    <mergeCell ref="I551:I555"/>
    <mergeCell ref="B556:B560"/>
    <mergeCell ref="C556:C560"/>
    <mergeCell ref="D556:D560"/>
    <mergeCell ref="E556:E560"/>
    <mergeCell ref="F556:F560"/>
    <mergeCell ref="G556:G560"/>
    <mergeCell ref="H556:H560"/>
    <mergeCell ref="I556:I560"/>
    <mergeCell ref="K251:K255"/>
    <mergeCell ref="K256:K260"/>
    <mergeCell ref="K261:K265"/>
    <mergeCell ref="K266:K270"/>
    <mergeCell ref="K271:K275"/>
    <mergeCell ref="K276:K280"/>
    <mergeCell ref="K461:K465"/>
    <mergeCell ref="K451:K455"/>
    <mergeCell ref="K506:K510"/>
    <mergeCell ref="K371:K375"/>
    <mergeCell ref="K416:K420"/>
    <mergeCell ref="K316:K320"/>
    <mergeCell ref="K281:K285"/>
    <mergeCell ref="K556:K560"/>
    <mergeCell ref="K511:K515"/>
    <mergeCell ref="K516:K520"/>
    <mergeCell ref="K521:K525"/>
    <mergeCell ref="K526:K530"/>
    <mergeCell ref="K531:K535"/>
    <mergeCell ref="K536:K540"/>
    <mergeCell ref="K541:K545"/>
    <mergeCell ref="K546:K550"/>
    <mergeCell ref="K551:K55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H6" r:id="rId1"/>
    <hyperlink ref="I11" r:id="rId2"/>
    <hyperlink ref="I291" r:id="rId3"/>
    <hyperlink ref="I296" r:id="rId4"/>
    <hyperlink ref="I286" r:id="rId5"/>
    <hyperlink ref="I51" r:id="rId6"/>
    <hyperlink ref="I81" r:id="rId7"/>
    <hyperlink ref="I61" r:id="rId8"/>
    <hyperlink ref="I56" r:id="rId9"/>
    <hyperlink ref="I66" r:id="rId10"/>
    <hyperlink ref="I71" r:id="rId11"/>
    <hyperlink ref="I341" r:id="rId12"/>
    <hyperlink ref="I391" r:id="rId13"/>
    <hyperlink ref="I396" r:id="rId14"/>
    <hyperlink ref="I26" r:id="rId15"/>
    <hyperlink ref="I21" r:id="rId16"/>
    <hyperlink ref="I451" display="https://www.academia.edu/108342404/P%C5%99%C3%ADsp%C4%9Bvek_k_pozn%C3%A1n%C3%AD_pokro%C4%8Dil%C3%BDch_hygienick%C3%BDch_za%C5%99%C3%ADzen%C3%AD_v_ran%C4%9B_barokn%C3%AD_Praze_A_contribution_to_the_study_of_advanced_sanitary_facilities_in_early_baroque_Pra"/>
    <hyperlink ref="I456" r:id="rId17"/>
    <hyperlink ref="I486" r:id="rId18"/>
    <hyperlink ref="I301" r:id="rId19"/>
    <hyperlink ref="I241" r:id="rId20"/>
    <hyperlink ref="I386" r:id="rId21"/>
    <hyperlink ref="I401" r:id="rId22"/>
    <hyperlink ref="I466" r:id="rId23"/>
    <hyperlink ref="I471" r:id="rId24"/>
    <hyperlink ref="I336" r:id="rId25"/>
    <hyperlink ref="J142" r:id="rId26" display="callto:978-80-87810-59-0"/>
    <hyperlink ref="I41" r:id="rId27"/>
    <hyperlink ref="I36" r:id="rId28"/>
    <hyperlink ref="I31" r:id="rId29"/>
    <hyperlink ref="I46" r:id="rId30"/>
    <hyperlink ref="I406" r:id="rId31"/>
    <hyperlink ref="I281" r:id="rId32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33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7"/>
  <sheetViews>
    <sheetView zoomScaleNormal="100" workbookViewId="0">
      <selection activeCell="B2" sqref="B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140625" customWidth="1"/>
    <col min="10" max="1026" width="8.7109375" customWidth="1"/>
  </cols>
  <sheetData>
    <row r="1" spans="2:9" ht="3.75" customHeight="1" thickBot="1" x14ac:dyDescent="0.3"/>
    <row r="2" spans="2:9" ht="19.5" thickBot="1" x14ac:dyDescent="0.35">
      <c r="B2" s="1"/>
      <c r="C2" s="1"/>
      <c r="D2" s="1"/>
      <c r="E2" s="1"/>
      <c r="F2" s="100" t="s">
        <v>732</v>
      </c>
      <c r="G2" s="100"/>
      <c r="H2" s="100"/>
      <c r="I2" s="1"/>
    </row>
    <row r="3" spans="2:9" ht="4.5" customHeight="1" thickBot="1" x14ac:dyDescent="0.35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109" t="s">
        <v>60</v>
      </c>
      <c r="H4" s="109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Bc. Olga Vacula</v>
      </c>
      <c r="H5" s="30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vacula.olga@npu.cz, 602 468 480</v>
      </c>
      <c r="H6" s="3"/>
      <c r="I6" s="4"/>
    </row>
    <row r="7" spans="2:9" ht="16.5" thickBot="1" x14ac:dyDescent="0.3">
      <c r="F7" s="9" t="s">
        <v>3</v>
      </c>
      <c r="G7" s="32">
        <f>'1a Uplatněné (ze SR VaVaI)'!H7</f>
        <v>45299</v>
      </c>
      <c r="H7" s="23"/>
    </row>
    <row r="8" spans="2:9" ht="16.5" thickBot="1" x14ac:dyDescent="0.3">
      <c r="F8" s="12" t="s">
        <v>18</v>
      </c>
      <c r="G8" s="13" t="s">
        <v>5</v>
      </c>
      <c r="H8" s="23"/>
    </row>
    <row r="9" spans="2:9" ht="15.75" thickBot="1" x14ac:dyDescent="0.3"/>
    <row r="10" spans="2:9" ht="93.75" customHeight="1" thickBot="1" x14ac:dyDescent="0.3">
      <c r="B10" s="24" t="s">
        <v>7</v>
      </c>
      <c r="C10" s="15" t="s">
        <v>8</v>
      </c>
      <c r="D10" s="16" t="s">
        <v>51</v>
      </c>
      <c r="E10" s="33" t="s">
        <v>53</v>
      </c>
      <c r="F10" s="17" t="s">
        <v>9</v>
      </c>
      <c r="G10" s="17" t="s">
        <v>10</v>
      </c>
      <c r="H10" s="17" t="s">
        <v>50</v>
      </c>
      <c r="I10" s="25" t="s">
        <v>20</v>
      </c>
    </row>
    <row r="11" spans="2:9" s="48" customFormat="1" ht="57.75" thickBot="1" x14ac:dyDescent="0.3">
      <c r="B11" s="40" t="s">
        <v>24</v>
      </c>
      <c r="C11" s="41" t="str">
        <f>IF(B11="B","Publikační",IF(B11="C","Publikační",IF(B11="Jimp","Publikační",IF(B11="Jsc","Publikační",IF(B11="Jost","Publikační","Aplikační")))))</f>
        <v>Aplikační</v>
      </c>
      <c r="D11" s="42" t="s">
        <v>54</v>
      </c>
      <c r="E11" s="43" t="s">
        <v>404</v>
      </c>
      <c r="F11" s="44" t="s">
        <v>402</v>
      </c>
      <c r="G11" s="44" t="s">
        <v>403</v>
      </c>
      <c r="H11" s="45" t="s">
        <v>408</v>
      </c>
      <c r="I11" s="51" t="s">
        <v>734</v>
      </c>
    </row>
    <row r="12" spans="2:9" s="48" customFormat="1" ht="57.75" thickBot="1" x14ac:dyDescent="0.3">
      <c r="B12" s="40" t="s">
        <v>24</v>
      </c>
      <c r="C12" s="41" t="s">
        <v>21</v>
      </c>
      <c r="D12" s="42" t="s">
        <v>54</v>
      </c>
      <c r="E12" s="43" t="s">
        <v>404</v>
      </c>
      <c r="F12" s="46" t="s">
        <v>91</v>
      </c>
      <c r="G12" s="44" t="s">
        <v>92</v>
      </c>
      <c r="H12" s="45" t="s">
        <v>408</v>
      </c>
      <c r="I12" s="51" t="s">
        <v>734</v>
      </c>
    </row>
    <row r="13" spans="2:9" s="48" customFormat="1" ht="29.25" thickBot="1" x14ac:dyDescent="0.3">
      <c r="B13" s="40" t="s">
        <v>25</v>
      </c>
      <c r="C13" s="41" t="s">
        <v>21</v>
      </c>
      <c r="D13" s="42" t="s">
        <v>55</v>
      </c>
      <c r="E13" s="43" t="s">
        <v>404</v>
      </c>
      <c r="F13" s="46" t="s">
        <v>100</v>
      </c>
      <c r="G13" s="44" t="s">
        <v>58</v>
      </c>
      <c r="H13" s="47" t="s">
        <v>405</v>
      </c>
      <c r="I13" s="51" t="s">
        <v>734</v>
      </c>
    </row>
    <row r="14" spans="2:9" s="48" customFormat="1" ht="77.25" thickBot="1" x14ac:dyDescent="0.3">
      <c r="B14" s="40" t="s">
        <v>40</v>
      </c>
      <c r="C14" s="41" t="s">
        <v>21</v>
      </c>
      <c r="D14" s="42" t="s">
        <v>63</v>
      </c>
      <c r="E14" s="43" t="s">
        <v>404</v>
      </c>
      <c r="F14" s="46" t="s">
        <v>132</v>
      </c>
      <c r="G14" s="44" t="s">
        <v>131</v>
      </c>
      <c r="H14" s="47" t="s">
        <v>406</v>
      </c>
      <c r="I14" s="51" t="s">
        <v>734</v>
      </c>
    </row>
    <row r="15" spans="2:9" s="48" customFormat="1" ht="409.6" thickBot="1" x14ac:dyDescent="0.3">
      <c r="B15" s="40" t="s">
        <v>40</v>
      </c>
      <c r="C15" s="41" t="s">
        <v>21</v>
      </c>
      <c r="D15" s="42" t="s">
        <v>64</v>
      </c>
      <c r="E15" s="43" t="s">
        <v>404</v>
      </c>
      <c r="F15" s="46" t="s">
        <v>198</v>
      </c>
      <c r="G15" s="44" t="s">
        <v>68</v>
      </c>
      <c r="H15" s="49" t="s">
        <v>420</v>
      </c>
      <c r="I15" s="51" t="s">
        <v>734</v>
      </c>
    </row>
    <row r="16" spans="2:9" s="48" customFormat="1" ht="57.75" thickBot="1" x14ac:dyDescent="0.3">
      <c r="B16" s="40" t="s">
        <v>39</v>
      </c>
      <c r="C16" s="41" t="s">
        <v>21</v>
      </c>
      <c r="D16" s="42" t="s">
        <v>59</v>
      </c>
      <c r="E16" s="43" t="s">
        <v>404</v>
      </c>
      <c r="F16" s="46" t="s">
        <v>120</v>
      </c>
      <c r="G16" s="44" t="s">
        <v>72</v>
      </c>
      <c r="H16" s="47" t="s">
        <v>730</v>
      </c>
      <c r="I16" s="51" t="s">
        <v>734</v>
      </c>
    </row>
    <row r="17" spans="1:9" s="48" customFormat="1" ht="43.5" thickBot="1" x14ac:dyDescent="0.3">
      <c r="B17" s="40" t="s">
        <v>39</v>
      </c>
      <c r="C17" s="41" t="s">
        <v>21</v>
      </c>
      <c r="D17" s="42" t="s">
        <v>73</v>
      </c>
      <c r="E17" s="43" t="s">
        <v>404</v>
      </c>
      <c r="F17" s="46" t="s">
        <v>244</v>
      </c>
      <c r="G17" s="44" t="s">
        <v>93</v>
      </c>
      <c r="H17" s="47" t="s">
        <v>409</v>
      </c>
      <c r="I17" s="51" t="s">
        <v>734</v>
      </c>
    </row>
    <row r="18" spans="1:9" s="48" customFormat="1" ht="57.75" thickBot="1" x14ac:dyDescent="0.3">
      <c r="B18" s="40" t="s">
        <v>39</v>
      </c>
      <c r="C18" s="41" t="s">
        <v>21</v>
      </c>
      <c r="D18" s="42" t="s">
        <v>73</v>
      </c>
      <c r="E18" s="43" t="s">
        <v>404</v>
      </c>
      <c r="F18" s="46" t="s">
        <v>95</v>
      </c>
      <c r="G18" s="44" t="s">
        <v>94</v>
      </c>
      <c r="H18" s="47" t="s">
        <v>729</v>
      </c>
      <c r="I18" s="51" t="s">
        <v>734</v>
      </c>
    </row>
    <row r="19" spans="1:9" s="48" customFormat="1" ht="43.5" thickBot="1" x14ac:dyDescent="0.3">
      <c r="B19" s="40" t="s">
        <v>39</v>
      </c>
      <c r="C19" s="41" t="s">
        <v>21</v>
      </c>
      <c r="D19" s="42" t="s">
        <v>64</v>
      </c>
      <c r="E19" s="43" t="s">
        <v>404</v>
      </c>
      <c r="F19" s="46" t="s">
        <v>163</v>
      </c>
      <c r="G19" s="44" t="s">
        <v>162</v>
      </c>
      <c r="H19" s="47" t="s">
        <v>410</v>
      </c>
      <c r="I19" s="51" t="s">
        <v>734</v>
      </c>
    </row>
    <row r="20" spans="1:9" s="48" customFormat="1" ht="51.75" thickBot="1" x14ac:dyDescent="0.3">
      <c r="B20" s="40" t="s">
        <v>39</v>
      </c>
      <c r="C20" s="41" t="s">
        <v>21</v>
      </c>
      <c r="D20" s="42" t="s">
        <v>69</v>
      </c>
      <c r="E20" s="43" t="s">
        <v>404</v>
      </c>
      <c r="F20" s="46" t="s">
        <v>169</v>
      </c>
      <c r="G20" s="44" t="s">
        <v>168</v>
      </c>
      <c r="H20" s="47" t="s">
        <v>419</v>
      </c>
      <c r="I20" s="51" t="s">
        <v>734</v>
      </c>
    </row>
    <row r="21" spans="1:9" s="48" customFormat="1" ht="29.25" thickBot="1" x14ac:dyDescent="0.3">
      <c r="B21" s="40" t="s">
        <v>39</v>
      </c>
      <c r="C21" s="41" t="s">
        <v>21</v>
      </c>
      <c r="D21" s="42" t="s">
        <v>64</v>
      </c>
      <c r="E21" s="43" t="s">
        <v>411</v>
      </c>
      <c r="F21" s="46" t="s">
        <v>281</v>
      </c>
      <c r="G21" s="44" t="s">
        <v>282</v>
      </c>
      <c r="H21" s="47" t="s">
        <v>413</v>
      </c>
      <c r="I21" s="51" t="s">
        <v>734</v>
      </c>
    </row>
    <row r="22" spans="1:9" x14ac:dyDescent="0.25">
      <c r="A22" s="147"/>
      <c r="B22" s="20"/>
      <c r="C22" s="20"/>
      <c r="D22" s="20"/>
      <c r="E22" s="20"/>
      <c r="F22" s="20"/>
      <c r="G22" s="20"/>
      <c r="H22" s="20"/>
    </row>
    <row r="23" spans="1:9" x14ac:dyDescent="0.25">
      <c r="A23" s="147"/>
      <c r="B23" s="20"/>
      <c r="C23" s="20"/>
      <c r="D23" s="20"/>
      <c r="E23" s="20"/>
      <c r="F23" s="20"/>
      <c r="G23" s="20"/>
      <c r="H23" s="20"/>
    </row>
    <row r="24" spans="1:9" x14ac:dyDescent="0.25">
      <c r="A24" s="147"/>
      <c r="B24" s="20"/>
      <c r="C24" s="20"/>
      <c r="D24" s="20"/>
      <c r="E24" s="20"/>
      <c r="F24" s="20"/>
      <c r="G24" s="20"/>
      <c r="H24" s="20"/>
    </row>
    <row r="25" spans="1:9" x14ac:dyDescent="0.25">
      <c r="A25" s="147"/>
      <c r="B25" s="20"/>
      <c r="C25" s="20"/>
      <c r="D25" s="20"/>
      <c r="E25" s="20"/>
      <c r="F25" s="20"/>
      <c r="G25" s="20"/>
      <c r="H25" s="20"/>
    </row>
    <row r="26" spans="1:9" x14ac:dyDescent="0.25">
      <c r="A26" s="147"/>
      <c r="B26" s="20"/>
      <c r="C26" s="20"/>
      <c r="D26" s="20"/>
      <c r="E26" s="20"/>
      <c r="F26" s="20"/>
      <c r="G26" s="20"/>
      <c r="H26" s="20"/>
    </row>
    <row r="27" spans="1:9" x14ac:dyDescent="0.25">
      <c r="A27" s="147"/>
      <c r="B27" s="20"/>
      <c r="C27" s="20"/>
      <c r="D27" s="20"/>
      <c r="E27" s="20"/>
      <c r="F27" s="20"/>
      <c r="G27" s="20"/>
      <c r="H27" s="20"/>
    </row>
    <row r="28" spans="1:9" x14ac:dyDescent="0.25">
      <c r="B28" s="20"/>
      <c r="C28" s="20"/>
      <c r="D28" s="20"/>
      <c r="E28" s="20"/>
      <c r="F28" s="20"/>
      <c r="G28" s="20"/>
      <c r="H28" s="20"/>
    </row>
    <row r="29" spans="1:9" x14ac:dyDescent="0.25">
      <c r="B29" s="20"/>
      <c r="C29" s="20"/>
      <c r="D29" s="20"/>
      <c r="E29" s="20"/>
      <c r="F29" s="20"/>
      <c r="G29" s="20"/>
      <c r="H29" s="20"/>
    </row>
    <row r="30" spans="1:9" x14ac:dyDescent="0.25">
      <c r="B30" s="20"/>
      <c r="C30" s="20"/>
      <c r="D30" s="20"/>
      <c r="E30" s="20"/>
      <c r="F30" s="20"/>
      <c r="G30" s="20"/>
      <c r="H30" s="20"/>
    </row>
    <row r="31" spans="1:9" x14ac:dyDescent="0.25">
      <c r="B31" s="20"/>
      <c r="C31" s="20"/>
      <c r="D31" s="20"/>
      <c r="E31" s="20"/>
      <c r="F31" s="20"/>
      <c r="G31" s="20"/>
      <c r="H31" s="20"/>
    </row>
    <row r="32" spans="1:9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</sheetData>
  <autoFilter ref="B10:I21"/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0"/>
  <sheetViews>
    <sheetView zoomScaleNormal="100" workbookViewId="0">
      <selection activeCell="A2" sqref="A2"/>
    </sheetView>
  </sheetViews>
  <sheetFormatPr defaultRowHeight="15" x14ac:dyDescent="0.25"/>
  <cols>
    <col min="1" max="1" width="1.285156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7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100" t="s">
        <v>733</v>
      </c>
      <c r="G2" s="100"/>
      <c r="H2" s="100"/>
      <c r="I2" s="100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115" t="s">
        <v>60</v>
      </c>
      <c r="H4" s="115"/>
      <c r="I4" s="115"/>
    </row>
    <row r="5" spans="2:10" ht="15.75" x14ac:dyDescent="0.25">
      <c r="B5" s="3"/>
      <c r="C5" s="4"/>
      <c r="D5" s="4"/>
      <c r="E5" s="4"/>
      <c r="F5" s="6" t="s">
        <v>1</v>
      </c>
      <c r="G5" s="27" t="str">
        <f>'1a Uplatněné (ze SR VaVaI)'!H5</f>
        <v>Bc. Olga Vacula</v>
      </c>
      <c r="H5" s="116"/>
      <c r="I5" s="117"/>
    </row>
    <row r="6" spans="2:10" ht="15.75" x14ac:dyDescent="0.25">
      <c r="B6" s="3"/>
      <c r="C6" s="4"/>
      <c r="D6" s="4"/>
      <c r="E6" s="4"/>
      <c r="F6" s="6" t="s">
        <v>2</v>
      </c>
      <c r="G6" s="27" t="str">
        <f>'1a Uplatněné (ze SR VaVaI)'!H6</f>
        <v>vacula.olga@npu.cz, 602 468 480</v>
      </c>
      <c r="H6" s="28"/>
      <c r="I6" s="28"/>
    </row>
    <row r="7" spans="2:10" ht="16.5" thickBot="1" x14ac:dyDescent="0.3">
      <c r="F7" s="9" t="s">
        <v>3</v>
      </c>
      <c r="G7" s="31">
        <f>'1a Uplatněné (ze SR VaVaI)'!H7</f>
        <v>45299</v>
      </c>
      <c r="H7" s="29"/>
      <c r="I7" s="29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51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x14ac:dyDescent="0.25">
      <c r="B11" s="63">
        <v>2023</v>
      </c>
      <c r="C11" s="63" t="s">
        <v>40</v>
      </c>
      <c r="D11" s="64" t="str">
        <f>IF(C11="B","Publikační",IF(C11="C","Publikační",IF(C11="Jimp","Publikační",IF(C11="Jsc","Publikační",IF(C11="Jost","Publikační",IF(C11="D","Publikační","Aplikační"))))))</f>
        <v>Publikační</v>
      </c>
      <c r="E11" s="65" t="s">
        <v>52</v>
      </c>
      <c r="F11" s="81" t="s">
        <v>388</v>
      </c>
      <c r="G11" s="81" t="s">
        <v>387</v>
      </c>
      <c r="H11" s="81"/>
      <c r="I11" s="35" t="s">
        <v>389</v>
      </c>
      <c r="J11" s="127" t="s">
        <v>734</v>
      </c>
    </row>
    <row r="12" spans="2:10" x14ac:dyDescent="0.25">
      <c r="B12" s="63"/>
      <c r="C12" s="63"/>
      <c r="D12" s="64"/>
      <c r="E12" s="65"/>
      <c r="F12" s="81"/>
      <c r="G12" s="81"/>
      <c r="H12" s="81"/>
      <c r="I12" s="35" t="s">
        <v>390</v>
      </c>
      <c r="J12" s="128"/>
    </row>
    <row r="13" spans="2:10" x14ac:dyDescent="0.25">
      <c r="B13" s="63"/>
      <c r="C13" s="63"/>
      <c r="D13" s="64"/>
      <c r="E13" s="65"/>
      <c r="F13" s="81"/>
      <c r="G13" s="81"/>
      <c r="H13" s="81"/>
      <c r="I13" s="35" t="s">
        <v>391</v>
      </c>
      <c r="J13" s="128"/>
    </row>
    <row r="14" spans="2:10" x14ac:dyDescent="0.25">
      <c r="B14" s="63"/>
      <c r="C14" s="63"/>
      <c r="D14" s="64"/>
      <c r="E14" s="65"/>
      <c r="F14" s="81"/>
      <c r="G14" s="81"/>
      <c r="H14" s="81"/>
      <c r="I14" s="35" t="s">
        <v>392</v>
      </c>
      <c r="J14" s="128"/>
    </row>
    <row r="15" spans="2:10" ht="15.75" thickBot="1" x14ac:dyDescent="0.3">
      <c r="B15" s="63"/>
      <c r="C15" s="63"/>
      <c r="D15" s="64"/>
      <c r="E15" s="65"/>
      <c r="F15" s="81"/>
      <c r="G15" s="81"/>
      <c r="H15" s="81"/>
      <c r="I15" s="35" t="s">
        <v>185</v>
      </c>
      <c r="J15" s="129"/>
    </row>
    <row r="16" spans="2:10" ht="15" customHeight="1" x14ac:dyDescent="0.25">
      <c r="B16" s="130">
        <v>2023</v>
      </c>
      <c r="C16" s="130" t="s">
        <v>46</v>
      </c>
      <c r="D16" s="131" t="str">
        <f>IF(C16="B","Publikační",IF(C16="C","Publikační",IF(C16="Jimp","Publikační",IF(C16="Jsc","Publikační",IF(C16="Jost","Publikační",IF(C16="D","Publikační","Aplikační"))))))</f>
        <v>Publikační</v>
      </c>
      <c r="E16" s="132" t="s">
        <v>52</v>
      </c>
      <c r="F16" s="81" t="s">
        <v>244</v>
      </c>
      <c r="G16" s="81" t="s">
        <v>313</v>
      </c>
      <c r="H16" s="133"/>
      <c r="I16" s="19" t="s">
        <v>393</v>
      </c>
      <c r="J16" s="127" t="s">
        <v>734</v>
      </c>
    </row>
    <row r="17" spans="2:10" x14ac:dyDescent="0.25">
      <c r="B17" s="130"/>
      <c r="C17" s="130"/>
      <c r="D17" s="131"/>
      <c r="E17" s="132"/>
      <c r="F17" s="81"/>
      <c r="G17" s="81"/>
      <c r="H17" s="133"/>
      <c r="I17" s="19" t="s">
        <v>394</v>
      </c>
      <c r="J17" s="128"/>
    </row>
    <row r="18" spans="2:10" x14ac:dyDescent="0.25">
      <c r="B18" s="130"/>
      <c r="C18" s="130"/>
      <c r="D18" s="131"/>
      <c r="E18" s="132"/>
      <c r="F18" s="81"/>
      <c r="G18" s="81"/>
      <c r="H18" s="133"/>
      <c r="I18" s="19" t="s">
        <v>395</v>
      </c>
      <c r="J18" s="128"/>
    </row>
    <row r="19" spans="2:10" x14ac:dyDescent="0.25">
      <c r="B19" s="130"/>
      <c r="C19" s="130"/>
      <c r="D19" s="131"/>
      <c r="E19" s="132"/>
      <c r="F19" s="81"/>
      <c r="G19" s="81"/>
      <c r="H19" s="133"/>
      <c r="I19" s="19" t="s">
        <v>396</v>
      </c>
      <c r="J19" s="128"/>
    </row>
    <row r="20" spans="2:10" ht="15.75" thickBot="1" x14ac:dyDescent="0.3">
      <c r="B20" s="130"/>
      <c r="C20" s="130"/>
      <c r="D20" s="131"/>
      <c r="E20" s="132"/>
      <c r="F20" s="81"/>
      <c r="G20" s="81"/>
      <c r="H20" s="133"/>
      <c r="I20" s="19" t="s">
        <v>397</v>
      </c>
      <c r="J20" s="129"/>
    </row>
    <row r="21" spans="2:10" ht="15" customHeight="1" x14ac:dyDescent="0.25">
      <c r="B21" s="118">
        <v>2023</v>
      </c>
      <c r="C21" s="118" t="s">
        <v>46</v>
      </c>
      <c r="D21" s="121" t="str">
        <f>IF(C21="B","Publikační",IF(C21="C","Publikační",IF(C21="Jimp","Publikační",IF(C21="Jsc","Publikační",IF(C21="Jost","Publikační",IF(C21="D","Publikační","Aplikační"))))))</f>
        <v>Publikační</v>
      </c>
      <c r="E21" s="124" t="s">
        <v>52</v>
      </c>
      <c r="F21" s="97" t="s">
        <v>513</v>
      </c>
      <c r="G21" s="97" t="s">
        <v>514</v>
      </c>
      <c r="H21" s="134"/>
      <c r="I21" s="19" t="s">
        <v>533</v>
      </c>
      <c r="J21" s="127" t="s">
        <v>734</v>
      </c>
    </row>
    <row r="22" spans="2:10" ht="25.5" x14ac:dyDescent="0.25">
      <c r="B22" s="119"/>
      <c r="C22" s="119"/>
      <c r="D22" s="122"/>
      <c r="E22" s="125"/>
      <c r="F22" s="98"/>
      <c r="G22" s="98"/>
      <c r="H22" s="135"/>
      <c r="I22" s="19" t="s">
        <v>534</v>
      </c>
      <c r="J22" s="128"/>
    </row>
    <row r="23" spans="2:10" x14ac:dyDescent="0.25">
      <c r="B23" s="119"/>
      <c r="C23" s="119"/>
      <c r="D23" s="122"/>
      <c r="E23" s="125"/>
      <c r="F23" s="98"/>
      <c r="G23" s="98"/>
      <c r="H23" s="135"/>
      <c r="I23" s="19" t="s">
        <v>531</v>
      </c>
      <c r="J23" s="128"/>
    </row>
    <row r="24" spans="2:10" x14ac:dyDescent="0.25">
      <c r="B24" s="119"/>
      <c r="C24" s="119"/>
      <c r="D24" s="122"/>
      <c r="E24" s="125"/>
      <c r="F24" s="98"/>
      <c r="G24" s="98"/>
      <c r="H24" s="135"/>
      <c r="I24" s="19" t="s">
        <v>532</v>
      </c>
      <c r="J24" s="128"/>
    </row>
    <row r="25" spans="2:10" ht="15.75" thickBot="1" x14ac:dyDescent="0.3">
      <c r="B25" s="120"/>
      <c r="C25" s="120"/>
      <c r="D25" s="123"/>
      <c r="E25" s="126"/>
      <c r="F25" s="99"/>
      <c r="G25" s="99"/>
      <c r="H25" s="136"/>
      <c r="I25" s="19" t="s">
        <v>515</v>
      </c>
      <c r="J25" s="129"/>
    </row>
    <row r="26" spans="2:10" ht="15" customHeight="1" x14ac:dyDescent="0.25">
      <c r="B26" s="130">
        <v>2023</v>
      </c>
      <c r="C26" s="130" t="s">
        <v>41</v>
      </c>
      <c r="D26" s="137" t="str">
        <f>IF(C26="B","Publikační",IF(C26="C","Publikační",IF(C26="Jimp","Publikační",IF(C26="Jsc","Publikační",IF(C26="Jost","Publikační",IF(C26="D","Publikační","Aplikační"))))))</f>
        <v>Publikační</v>
      </c>
      <c r="E26" s="111" t="s">
        <v>52</v>
      </c>
      <c r="F26" s="59" t="s">
        <v>540</v>
      </c>
      <c r="G26" s="59" t="s">
        <v>539</v>
      </c>
      <c r="H26" s="107"/>
      <c r="I26" s="52" t="s">
        <v>541</v>
      </c>
      <c r="J26" s="112" t="s">
        <v>734</v>
      </c>
    </row>
    <row r="27" spans="2:10" ht="25.5" x14ac:dyDescent="0.25">
      <c r="B27" s="130"/>
      <c r="C27" s="130"/>
      <c r="D27" s="137"/>
      <c r="E27" s="111"/>
      <c r="F27" s="59"/>
      <c r="G27" s="59"/>
      <c r="H27" s="107"/>
      <c r="I27" s="52" t="s">
        <v>542</v>
      </c>
      <c r="J27" s="113"/>
    </row>
    <row r="28" spans="2:10" x14ac:dyDescent="0.25">
      <c r="B28" s="130"/>
      <c r="C28" s="130"/>
      <c r="D28" s="137"/>
      <c r="E28" s="111"/>
      <c r="F28" s="59"/>
      <c r="G28" s="59"/>
      <c r="H28" s="107"/>
      <c r="I28" s="52" t="s">
        <v>543</v>
      </c>
      <c r="J28" s="113"/>
    </row>
    <row r="29" spans="2:10" x14ac:dyDescent="0.25">
      <c r="B29" s="130"/>
      <c r="C29" s="130"/>
      <c r="D29" s="137"/>
      <c r="E29" s="111"/>
      <c r="F29" s="59"/>
      <c r="G29" s="59"/>
      <c r="H29" s="107"/>
      <c r="I29" s="52" t="s">
        <v>544</v>
      </c>
      <c r="J29" s="113"/>
    </row>
    <row r="30" spans="2:10" ht="15.75" thickBot="1" x14ac:dyDescent="0.3">
      <c r="B30" s="130"/>
      <c r="C30" s="130"/>
      <c r="D30" s="137"/>
      <c r="E30" s="111"/>
      <c r="F30" s="59"/>
      <c r="G30" s="59"/>
      <c r="H30" s="107"/>
      <c r="I30" s="52" t="s">
        <v>545</v>
      </c>
      <c r="J30" s="114"/>
    </row>
    <row r="31" spans="2:10" ht="15" customHeight="1" x14ac:dyDescent="0.25">
      <c r="B31" s="63">
        <v>2023</v>
      </c>
      <c r="C31" s="63" t="s">
        <v>41</v>
      </c>
      <c r="D31" s="56" t="str">
        <f>IF(C31="B","Publikační",IF(C31="C","Publikační",IF(C31="Jimp","Publikační",IF(C31="Jsc","Publikační",IF(C31="Jost","Publikační",IF(C31="D","Publikační","Aplikační"))))))</f>
        <v>Publikační</v>
      </c>
      <c r="E31" s="57" t="s">
        <v>52</v>
      </c>
      <c r="F31" s="59" t="s">
        <v>103</v>
      </c>
      <c r="G31" s="59" t="s">
        <v>102</v>
      </c>
      <c r="H31" s="59"/>
      <c r="I31" s="38" t="s">
        <v>107</v>
      </c>
      <c r="J31" s="112" t="s">
        <v>734</v>
      </c>
    </row>
    <row r="32" spans="2:10" x14ac:dyDescent="0.25">
      <c r="B32" s="63"/>
      <c r="C32" s="63"/>
      <c r="D32" s="56"/>
      <c r="E32" s="57"/>
      <c r="F32" s="59"/>
      <c r="G32" s="59"/>
      <c r="H32" s="59"/>
      <c r="I32" s="38" t="s">
        <v>104</v>
      </c>
      <c r="J32" s="113"/>
    </row>
    <row r="33" spans="2:10" x14ac:dyDescent="0.25">
      <c r="B33" s="63"/>
      <c r="C33" s="63"/>
      <c r="D33" s="56"/>
      <c r="E33" s="57"/>
      <c r="F33" s="59"/>
      <c r="G33" s="59"/>
      <c r="H33" s="59"/>
      <c r="I33" s="38" t="s">
        <v>106</v>
      </c>
      <c r="J33" s="113"/>
    </row>
    <row r="34" spans="2:10" x14ac:dyDescent="0.25">
      <c r="B34" s="63"/>
      <c r="C34" s="63"/>
      <c r="D34" s="56"/>
      <c r="E34" s="57"/>
      <c r="F34" s="59"/>
      <c r="G34" s="59"/>
      <c r="H34" s="59"/>
      <c r="I34" s="38" t="s">
        <v>105</v>
      </c>
      <c r="J34" s="113"/>
    </row>
    <row r="35" spans="2:10" ht="15.75" thickBot="1" x14ac:dyDescent="0.3">
      <c r="B35" s="63"/>
      <c r="C35" s="63"/>
      <c r="D35" s="56"/>
      <c r="E35" s="57"/>
      <c r="F35" s="59"/>
      <c r="G35" s="59"/>
      <c r="H35" s="59"/>
      <c r="I35" s="38" t="s">
        <v>503</v>
      </c>
      <c r="J35" s="114"/>
    </row>
    <row r="36" spans="2:10" ht="15" customHeight="1" x14ac:dyDescent="0.25">
      <c r="B36" s="130">
        <v>2023</v>
      </c>
      <c r="C36" s="130" t="s">
        <v>38</v>
      </c>
      <c r="D36" s="137" t="str">
        <f>IF(C36="B","Publikační",IF(C36="C","Publikační",IF(C36="Jimp","Publikační",IF(C36="Jsc","Publikační",IF(C36="Jost","Publikační",IF(C36="D","Publikační","Aplikační"))))))</f>
        <v>Publikační</v>
      </c>
      <c r="E36" s="111" t="s">
        <v>52</v>
      </c>
      <c r="F36" s="59" t="s">
        <v>547</v>
      </c>
      <c r="G36" s="59" t="s">
        <v>546</v>
      </c>
      <c r="H36" s="107"/>
      <c r="I36" s="52" t="s">
        <v>549</v>
      </c>
      <c r="J36" s="112" t="s">
        <v>734</v>
      </c>
    </row>
    <row r="37" spans="2:10" x14ac:dyDescent="0.25">
      <c r="B37" s="130"/>
      <c r="C37" s="130"/>
      <c r="D37" s="137"/>
      <c r="E37" s="111"/>
      <c r="F37" s="59"/>
      <c r="G37" s="59"/>
      <c r="H37" s="107"/>
      <c r="I37" s="52" t="s">
        <v>548</v>
      </c>
      <c r="J37" s="113"/>
    </row>
    <row r="38" spans="2:10" x14ac:dyDescent="0.25">
      <c r="B38" s="130"/>
      <c r="C38" s="130"/>
      <c r="D38" s="137"/>
      <c r="E38" s="111"/>
      <c r="F38" s="59"/>
      <c r="G38" s="59"/>
      <c r="H38" s="107"/>
      <c r="I38" s="52" t="s">
        <v>550</v>
      </c>
      <c r="J38" s="113"/>
    </row>
    <row r="39" spans="2:10" x14ac:dyDescent="0.25">
      <c r="B39" s="130"/>
      <c r="C39" s="130"/>
      <c r="D39" s="137"/>
      <c r="E39" s="111"/>
      <c r="F39" s="59"/>
      <c r="G39" s="59"/>
      <c r="H39" s="107"/>
      <c r="I39" s="52" t="s">
        <v>90</v>
      </c>
      <c r="J39" s="113"/>
    </row>
    <row r="40" spans="2:10" ht="15.75" thickBot="1" x14ac:dyDescent="0.3">
      <c r="B40" s="130"/>
      <c r="C40" s="130"/>
      <c r="D40" s="137"/>
      <c r="E40" s="111"/>
      <c r="F40" s="59"/>
      <c r="G40" s="59"/>
      <c r="H40" s="107"/>
      <c r="I40" s="52" t="s">
        <v>551</v>
      </c>
      <c r="J40" s="114"/>
    </row>
    <row r="41" spans="2:10" ht="15" customHeight="1" x14ac:dyDescent="0.25">
      <c r="B41" s="118">
        <v>2023</v>
      </c>
      <c r="C41" s="118" t="s">
        <v>39</v>
      </c>
      <c r="D41" s="144" t="str">
        <f>IF(C41="B","Publikační",IF(C41="C","Publikační",IF(C41="Jimp","Publikační",IF(C41="Jsc","Publikační",IF(C41="Jost","Publikační",IF(C41="D","Publikační","Aplikační"))))))</f>
        <v>Publikační</v>
      </c>
      <c r="E41" s="141" t="s">
        <v>52</v>
      </c>
      <c r="F41" s="60" t="s">
        <v>512</v>
      </c>
      <c r="G41" s="60" t="s">
        <v>341</v>
      </c>
      <c r="H41" s="138"/>
      <c r="I41" s="52" t="s">
        <v>342</v>
      </c>
      <c r="J41" s="112" t="s">
        <v>734</v>
      </c>
    </row>
    <row r="42" spans="2:10" x14ac:dyDescent="0.25">
      <c r="B42" s="119"/>
      <c r="C42" s="119"/>
      <c r="D42" s="145"/>
      <c r="E42" s="142"/>
      <c r="F42" s="61"/>
      <c r="G42" s="61"/>
      <c r="H42" s="139"/>
      <c r="I42" s="52" t="s">
        <v>343</v>
      </c>
      <c r="J42" s="113"/>
    </row>
    <row r="43" spans="2:10" x14ac:dyDescent="0.25">
      <c r="B43" s="119"/>
      <c r="C43" s="119"/>
      <c r="D43" s="145"/>
      <c r="E43" s="142"/>
      <c r="F43" s="61"/>
      <c r="G43" s="61"/>
      <c r="H43" s="139"/>
      <c r="I43" s="52" t="s">
        <v>344</v>
      </c>
      <c r="J43" s="113"/>
    </row>
    <row r="44" spans="2:10" x14ac:dyDescent="0.25">
      <c r="B44" s="119"/>
      <c r="C44" s="119"/>
      <c r="D44" s="145"/>
      <c r="E44" s="142"/>
      <c r="F44" s="61"/>
      <c r="G44" s="61"/>
      <c r="H44" s="139"/>
      <c r="I44" s="52" t="s">
        <v>90</v>
      </c>
      <c r="J44" s="113"/>
    </row>
    <row r="45" spans="2:10" ht="15.75" thickBot="1" x14ac:dyDescent="0.3">
      <c r="B45" s="120"/>
      <c r="C45" s="120"/>
      <c r="D45" s="146"/>
      <c r="E45" s="143"/>
      <c r="F45" s="62"/>
      <c r="G45" s="62"/>
      <c r="H45" s="140"/>
      <c r="I45" s="52" t="s">
        <v>345</v>
      </c>
      <c r="J45" s="114"/>
    </row>
    <row r="46" spans="2:10" ht="15" customHeight="1" x14ac:dyDescent="0.25">
      <c r="B46" s="130">
        <v>2023</v>
      </c>
      <c r="C46" s="130" t="s">
        <v>39</v>
      </c>
      <c r="D46" s="137" t="str">
        <f>IF(C46="B","Publikační",IF(C46="C","Publikační",IF(C46="Jimp","Publikační",IF(C46="Jsc","Publikační",IF(C46="Jost","Publikační",IF(C46="D","Publikační","Aplikační"))))))</f>
        <v>Publikační</v>
      </c>
      <c r="E46" s="111" t="s">
        <v>52</v>
      </c>
      <c r="F46" s="107" t="s">
        <v>584</v>
      </c>
      <c r="G46" s="107" t="s">
        <v>585</v>
      </c>
      <c r="H46" s="107"/>
      <c r="I46" s="52" t="s">
        <v>589</v>
      </c>
      <c r="J46" s="112" t="s">
        <v>734</v>
      </c>
    </row>
    <row r="47" spans="2:10" x14ac:dyDescent="0.25">
      <c r="B47" s="130"/>
      <c r="C47" s="130"/>
      <c r="D47" s="137"/>
      <c r="E47" s="111"/>
      <c r="F47" s="107"/>
      <c r="G47" s="107"/>
      <c r="H47" s="107"/>
      <c r="I47" s="52" t="s">
        <v>586</v>
      </c>
      <c r="J47" s="113"/>
    </row>
    <row r="48" spans="2:10" x14ac:dyDescent="0.25">
      <c r="B48" s="130"/>
      <c r="C48" s="130"/>
      <c r="D48" s="137"/>
      <c r="E48" s="111"/>
      <c r="F48" s="107"/>
      <c r="G48" s="107"/>
      <c r="H48" s="107"/>
      <c r="I48" s="52" t="s">
        <v>588</v>
      </c>
      <c r="J48" s="113"/>
    </row>
    <row r="49" spans="1:10" x14ac:dyDescent="0.25">
      <c r="B49" s="130"/>
      <c r="C49" s="130"/>
      <c r="D49" s="137"/>
      <c r="E49" s="111"/>
      <c r="F49" s="107"/>
      <c r="G49" s="107"/>
      <c r="H49" s="107"/>
      <c r="I49" s="52" t="s">
        <v>133</v>
      </c>
      <c r="J49" s="113"/>
    </row>
    <row r="50" spans="1:10" ht="15.75" thickBot="1" x14ac:dyDescent="0.3">
      <c r="B50" s="130"/>
      <c r="C50" s="130"/>
      <c r="D50" s="137"/>
      <c r="E50" s="111"/>
      <c r="F50" s="107"/>
      <c r="G50" s="107"/>
      <c r="H50" s="107"/>
      <c r="I50" s="52" t="s">
        <v>587</v>
      </c>
      <c r="J50" s="114"/>
    </row>
    <row r="51" spans="1:10" ht="15" customHeight="1" x14ac:dyDescent="0.25">
      <c r="A51" s="147"/>
      <c r="B51" s="110">
        <v>2023</v>
      </c>
      <c r="C51" s="55" t="s">
        <v>39</v>
      </c>
      <c r="D51" s="56" t="str">
        <f>IF(C51="B","Publikační",IF(C51="C","Publikační",IF(C51="Jimp","Publikační",IF(C51="Jsc","Publikační",IF(C51="Jost","Publikační","Aplikační")))))</f>
        <v>Publikační</v>
      </c>
      <c r="E51" s="141" t="s">
        <v>52</v>
      </c>
      <c r="F51" s="59" t="s">
        <v>708</v>
      </c>
      <c r="G51" s="59" t="s">
        <v>709</v>
      </c>
      <c r="H51" s="59" t="s">
        <v>108</v>
      </c>
      <c r="I51" s="52" t="s">
        <v>710</v>
      </c>
      <c r="J51" s="112" t="s">
        <v>734</v>
      </c>
    </row>
    <row r="52" spans="1:10" x14ac:dyDescent="0.25">
      <c r="A52" s="147"/>
      <c r="B52" s="110"/>
      <c r="C52" s="55"/>
      <c r="D52" s="56"/>
      <c r="E52" s="142"/>
      <c r="F52" s="59"/>
      <c r="G52" s="59"/>
      <c r="H52" s="59"/>
      <c r="I52" s="52" t="s">
        <v>711</v>
      </c>
      <c r="J52" s="113"/>
    </row>
    <row r="53" spans="1:10" x14ac:dyDescent="0.25">
      <c r="A53" s="147"/>
      <c r="B53" s="110"/>
      <c r="C53" s="55"/>
      <c r="D53" s="56"/>
      <c r="E53" s="142"/>
      <c r="F53" s="59"/>
      <c r="G53" s="59"/>
      <c r="H53" s="59"/>
      <c r="I53" s="52" t="s">
        <v>712</v>
      </c>
      <c r="J53" s="113"/>
    </row>
    <row r="54" spans="1:10" x14ac:dyDescent="0.25">
      <c r="A54" s="147"/>
      <c r="B54" s="110"/>
      <c r="C54" s="55"/>
      <c r="D54" s="56"/>
      <c r="E54" s="142"/>
      <c r="F54" s="59"/>
      <c r="G54" s="59"/>
      <c r="H54" s="59"/>
      <c r="I54" s="52" t="s">
        <v>713</v>
      </c>
      <c r="J54" s="113"/>
    </row>
    <row r="55" spans="1:10" ht="15.75" thickBot="1" x14ac:dyDescent="0.3">
      <c r="A55" s="147"/>
      <c r="B55" s="110"/>
      <c r="C55" s="55"/>
      <c r="D55" s="56"/>
      <c r="E55" s="143"/>
      <c r="F55" s="59"/>
      <c r="G55" s="59"/>
      <c r="H55" s="59"/>
      <c r="I55" s="38" t="s">
        <v>714</v>
      </c>
      <c r="J55" s="114"/>
    </row>
    <row r="56" spans="1:10" ht="15" customHeight="1" x14ac:dyDescent="0.25">
      <c r="A56" s="147"/>
      <c r="B56" s="110">
        <v>2023</v>
      </c>
      <c r="C56" s="55" t="s">
        <v>39</v>
      </c>
      <c r="D56" s="56" t="str">
        <f>IF(C56="B","Publikační",IF(C56="C","Publikační",IF(C56="Jimp","Publikační",IF(C56="Jsc","Publikační",IF(C56="Jost","Publikační","Aplikační")))))</f>
        <v>Publikační</v>
      </c>
      <c r="E56" s="111" t="s">
        <v>52</v>
      </c>
      <c r="F56" s="59" t="s">
        <v>665</v>
      </c>
      <c r="G56" s="59" t="s">
        <v>666</v>
      </c>
      <c r="H56" s="59" t="s">
        <v>108</v>
      </c>
      <c r="I56" s="52" t="s">
        <v>667</v>
      </c>
      <c r="J56" s="112" t="s">
        <v>734</v>
      </c>
    </row>
    <row r="57" spans="1:10" x14ac:dyDescent="0.25">
      <c r="A57" s="147"/>
      <c r="B57" s="110"/>
      <c r="C57" s="55"/>
      <c r="D57" s="56"/>
      <c r="E57" s="111"/>
      <c r="F57" s="59"/>
      <c r="G57" s="59"/>
      <c r="H57" s="59"/>
      <c r="I57" s="52" t="s">
        <v>668</v>
      </c>
      <c r="J57" s="113"/>
    </row>
    <row r="58" spans="1:10" x14ac:dyDescent="0.25">
      <c r="A58" s="147"/>
      <c r="B58" s="110"/>
      <c r="C58" s="55"/>
      <c r="D58" s="56"/>
      <c r="E58" s="111"/>
      <c r="F58" s="59"/>
      <c r="G58" s="59"/>
      <c r="H58" s="59"/>
      <c r="I58" s="52" t="s">
        <v>573</v>
      </c>
      <c r="J58" s="113"/>
    </row>
    <row r="59" spans="1:10" x14ac:dyDescent="0.25">
      <c r="A59" s="147"/>
      <c r="B59" s="110"/>
      <c r="C59" s="55"/>
      <c r="D59" s="56"/>
      <c r="E59" s="111"/>
      <c r="F59" s="59"/>
      <c r="G59" s="59"/>
      <c r="H59" s="59"/>
      <c r="I59" s="52" t="s">
        <v>669</v>
      </c>
      <c r="J59" s="113"/>
    </row>
    <row r="60" spans="1:10" ht="15.75" thickBot="1" x14ac:dyDescent="0.3">
      <c r="A60" s="147"/>
      <c r="B60" s="110"/>
      <c r="C60" s="55"/>
      <c r="D60" s="56"/>
      <c r="E60" s="111"/>
      <c r="F60" s="59"/>
      <c r="G60" s="59"/>
      <c r="H60" s="59"/>
      <c r="I60" s="38" t="s">
        <v>670</v>
      </c>
      <c r="J60" s="114"/>
    </row>
    <row r="61" spans="1:10" ht="15" customHeight="1" x14ac:dyDescent="0.25">
      <c r="A61" s="147"/>
      <c r="B61" s="110">
        <v>2023</v>
      </c>
      <c r="C61" s="55" t="s">
        <v>39</v>
      </c>
      <c r="D61" s="56" t="str">
        <f>IF(C61="B","Publikační",IF(C61="C","Publikační",IF(C61="Jimp","Publikační",IF(C61="Jsc","Publikační",IF(C61="Jost","Publikační","Aplikační")))))</f>
        <v>Publikační</v>
      </c>
      <c r="E61" s="111" t="s">
        <v>52</v>
      </c>
      <c r="F61" s="59" t="s">
        <v>672</v>
      </c>
      <c r="G61" s="59" t="s">
        <v>673</v>
      </c>
      <c r="H61" s="59" t="s">
        <v>108</v>
      </c>
      <c r="I61" s="52" t="s">
        <v>667</v>
      </c>
      <c r="J61" s="112" t="s">
        <v>734</v>
      </c>
    </row>
    <row r="62" spans="1:10" x14ac:dyDescent="0.25">
      <c r="A62" s="147"/>
      <c r="B62" s="110"/>
      <c r="C62" s="55"/>
      <c r="D62" s="56"/>
      <c r="E62" s="111"/>
      <c r="F62" s="59"/>
      <c r="G62" s="59"/>
      <c r="H62" s="59"/>
      <c r="I62" s="52" t="s">
        <v>674</v>
      </c>
      <c r="J62" s="113"/>
    </row>
    <row r="63" spans="1:10" x14ac:dyDescent="0.25">
      <c r="A63" s="147"/>
      <c r="B63" s="110"/>
      <c r="C63" s="55"/>
      <c r="D63" s="56"/>
      <c r="E63" s="111"/>
      <c r="F63" s="59"/>
      <c r="G63" s="59"/>
      <c r="H63" s="59"/>
      <c r="I63" s="52" t="s">
        <v>367</v>
      </c>
      <c r="J63" s="113"/>
    </row>
    <row r="64" spans="1:10" x14ac:dyDescent="0.25">
      <c r="A64" s="147"/>
      <c r="B64" s="110"/>
      <c r="C64" s="55"/>
      <c r="D64" s="56"/>
      <c r="E64" s="111"/>
      <c r="F64" s="59"/>
      <c r="G64" s="59"/>
      <c r="H64" s="59"/>
      <c r="I64" s="52" t="s">
        <v>675</v>
      </c>
      <c r="J64" s="113"/>
    </row>
    <row r="65" spans="1:10" ht="15.75" thickBot="1" x14ac:dyDescent="0.3">
      <c r="A65" s="147"/>
      <c r="B65" s="110"/>
      <c r="C65" s="55"/>
      <c r="D65" s="56"/>
      <c r="E65" s="111"/>
      <c r="F65" s="59"/>
      <c r="G65" s="59"/>
      <c r="H65" s="59"/>
      <c r="I65" s="38" t="s">
        <v>676</v>
      </c>
      <c r="J65" s="114"/>
    </row>
    <row r="66" spans="1:10" ht="15" customHeight="1" x14ac:dyDescent="0.25">
      <c r="A66" s="147"/>
      <c r="B66" s="110">
        <v>2023</v>
      </c>
      <c r="C66" s="55" t="s">
        <v>49</v>
      </c>
      <c r="D66" s="56" t="str">
        <f>IF(C66="B","Publikační",IF(C66="C","Publikační",IF(C66="Jimp","Publikační",IF(C66="Jsc","Publikační",IF(C66="Jost","Publikační","Aplikační")))))</f>
        <v>Aplikační</v>
      </c>
      <c r="E66" s="111" t="s">
        <v>52</v>
      </c>
      <c r="F66" s="59" t="s">
        <v>716</v>
      </c>
      <c r="G66" s="59" t="s">
        <v>717</v>
      </c>
      <c r="H66" s="59" t="s">
        <v>108</v>
      </c>
      <c r="I66" s="52" t="s">
        <v>715</v>
      </c>
      <c r="J66" s="112" t="s">
        <v>734</v>
      </c>
    </row>
    <row r="67" spans="1:10" x14ac:dyDescent="0.25">
      <c r="A67" s="147"/>
      <c r="B67" s="110"/>
      <c r="C67" s="55"/>
      <c r="D67" s="56"/>
      <c r="E67" s="111"/>
      <c r="F67" s="59"/>
      <c r="G67" s="59"/>
      <c r="H67" s="59"/>
      <c r="I67" s="52" t="s">
        <v>718</v>
      </c>
      <c r="J67" s="113"/>
    </row>
    <row r="68" spans="1:10" x14ac:dyDescent="0.25">
      <c r="A68" s="147"/>
      <c r="B68" s="110"/>
      <c r="C68" s="55"/>
      <c r="D68" s="56"/>
      <c r="E68" s="111"/>
      <c r="F68" s="59"/>
      <c r="G68" s="59"/>
      <c r="H68" s="59"/>
      <c r="I68" s="52" t="s">
        <v>719</v>
      </c>
      <c r="J68" s="113"/>
    </row>
    <row r="69" spans="1:10" x14ac:dyDescent="0.25">
      <c r="A69" s="147"/>
      <c r="B69" s="110"/>
      <c r="C69" s="55"/>
      <c r="D69" s="56"/>
      <c r="E69" s="111"/>
      <c r="F69" s="59"/>
      <c r="G69" s="59"/>
      <c r="H69" s="59"/>
      <c r="I69" s="52" t="s">
        <v>720</v>
      </c>
      <c r="J69" s="113"/>
    </row>
    <row r="70" spans="1:10" ht="15.75" thickBot="1" x14ac:dyDescent="0.3">
      <c r="A70" s="147"/>
      <c r="B70" s="110"/>
      <c r="C70" s="55"/>
      <c r="D70" s="56"/>
      <c r="E70" s="111"/>
      <c r="F70" s="59"/>
      <c r="G70" s="59"/>
      <c r="H70" s="59"/>
      <c r="I70" s="38" t="s">
        <v>721</v>
      </c>
      <c r="J70" s="114"/>
    </row>
    <row r="71" spans="1:10" ht="15" customHeight="1" x14ac:dyDescent="0.25">
      <c r="A71" s="147"/>
      <c r="B71" s="110">
        <v>2023</v>
      </c>
      <c r="C71" s="55" t="s">
        <v>49</v>
      </c>
      <c r="D71" s="56" t="str">
        <f>IF(C71="B","Publikační",IF(C71="C","Publikační",IF(C71="Jimp","Publikační",IF(C71="Jsc","Publikační",IF(C71="Jost","Publikační","Aplikační")))))</f>
        <v>Aplikační</v>
      </c>
      <c r="E71" s="111" t="s">
        <v>52</v>
      </c>
      <c r="F71" s="59" t="s">
        <v>716</v>
      </c>
      <c r="G71" s="59" t="s">
        <v>722</v>
      </c>
      <c r="H71" s="59" t="s">
        <v>108</v>
      </c>
      <c r="I71" s="52" t="s">
        <v>715</v>
      </c>
      <c r="J71" s="112" t="s">
        <v>734</v>
      </c>
    </row>
    <row r="72" spans="1:10" x14ac:dyDescent="0.25">
      <c r="A72" s="147"/>
      <c r="B72" s="110"/>
      <c r="C72" s="55"/>
      <c r="D72" s="56"/>
      <c r="E72" s="111"/>
      <c r="F72" s="59"/>
      <c r="G72" s="59"/>
      <c r="H72" s="59"/>
      <c r="I72" s="52" t="s">
        <v>723</v>
      </c>
      <c r="J72" s="113"/>
    </row>
    <row r="73" spans="1:10" x14ac:dyDescent="0.25">
      <c r="A73" s="147"/>
      <c r="B73" s="110"/>
      <c r="C73" s="55"/>
      <c r="D73" s="56"/>
      <c r="E73" s="111"/>
      <c r="F73" s="59"/>
      <c r="G73" s="59"/>
      <c r="H73" s="59"/>
      <c r="I73" s="52" t="s">
        <v>724</v>
      </c>
      <c r="J73" s="113"/>
    </row>
    <row r="74" spans="1:10" x14ac:dyDescent="0.25">
      <c r="A74" s="147"/>
      <c r="B74" s="110"/>
      <c r="C74" s="55"/>
      <c r="D74" s="56"/>
      <c r="E74" s="111"/>
      <c r="F74" s="59"/>
      <c r="G74" s="59"/>
      <c r="H74" s="59"/>
      <c r="I74" s="52" t="s">
        <v>725</v>
      </c>
      <c r="J74" s="113"/>
    </row>
    <row r="75" spans="1:10" ht="15.75" thickBot="1" x14ac:dyDescent="0.3">
      <c r="A75" s="147"/>
      <c r="B75" s="110"/>
      <c r="C75" s="55"/>
      <c r="D75" s="56"/>
      <c r="E75" s="111"/>
      <c r="F75" s="59"/>
      <c r="G75" s="59"/>
      <c r="H75" s="59"/>
      <c r="I75" s="38" t="s">
        <v>726</v>
      </c>
      <c r="J75" s="114"/>
    </row>
    <row r="76" spans="1:10" ht="15" customHeight="1" x14ac:dyDescent="0.25">
      <c r="B76" s="20"/>
      <c r="C76" s="20"/>
      <c r="D76" s="20"/>
      <c r="E76" s="20"/>
      <c r="F76" s="20"/>
      <c r="G76" s="20"/>
      <c r="H76" s="20"/>
      <c r="I76" s="20"/>
    </row>
    <row r="77" spans="1:10" x14ac:dyDescent="0.25">
      <c r="B77" s="20"/>
      <c r="C77" s="20"/>
      <c r="D77" s="20"/>
      <c r="E77" s="20"/>
      <c r="F77" s="20"/>
      <c r="G77" s="20"/>
      <c r="H77" s="20"/>
      <c r="I77" s="20"/>
    </row>
    <row r="78" spans="1:10" x14ac:dyDescent="0.25">
      <c r="B78" s="20"/>
      <c r="C78" s="20"/>
      <c r="D78" s="20"/>
      <c r="E78" s="20"/>
      <c r="F78" s="20"/>
      <c r="G78" s="20"/>
      <c r="H78" s="20"/>
      <c r="I78" s="20"/>
    </row>
    <row r="79" spans="1:10" x14ac:dyDescent="0.25">
      <c r="B79" s="20"/>
      <c r="C79" s="20"/>
      <c r="D79" s="20"/>
      <c r="E79" s="20"/>
      <c r="F79" s="20"/>
      <c r="G79" s="20"/>
      <c r="H79" s="20"/>
      <c r="I79" s="20"/>
    </row>
    <row r="80" spans="1:10" x14ac:dyDescent="0.25">
      <c r="B80" s="20"/>
      <c r="C80" s="20"/>
      <c r="D80" s="20"/>
      <c r="E80" s="20"/>
      <c r="F80" s="20"/>
      <c r="G80" s="20"/>
      <c r="H80" s="20"/>
      <c r="I80" s="20"/>
    </row>
    <row r="81" spans="2:9" ht="15" customHeight="1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ht="15" customHeight="1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  <row r="1986" spans="2:9" x14ac:dyDescent="0.25">
      <c r="B1986" s="20"/>
      <c r="C1986" s="20"/>
      <c r="D1986" s="20"/>
      <c r="E1986" s="20"/>
      <c r="F1986" s="20"/>
      <c r="G1986" s="20"/>
      <c r="H1986" s="20"/>
      <c r="I1986" s="20"/>
    </row>
    <row r="1987" spans="2:9" x14ac:dyDescent="0.25">
      <c r="B1987" s="20"/>
      <c r="C1987" s="20"/>
      <c r="D1987" s="20"/>
      <c r="E1987" s="20"/>
      <c r="F1987" s="20"/>
      <c r="G1987" s="20"/>
      <c r="H1987" s="20"/>
      <c r="I1987" s="20"/>
    </row>
    <row r="1988" spans="2:9" x14ac:dyDescent="0.25">
      <c r="B1988" s="20"/>
      <c r="C1988" s="20"/>
      <c r="D1988" s="20"/>
      <c r="E1988" s="20"/>
      <c r="F1988" s="20"/>
      <c r="G1988" s="20"/>
      <c r="H1988" s="20"/>
      <c r="I1988" s="20"/>
    </row>
    <row r="1989" spans="2:9" x14ac:dyDescent="0.25">
      <c r="B1989" s="20"/>
      <c r="C1989" s="20"/>
      <c r="D1989" s="20"/>
      <c r="E1989" s="20"/>
      <c r="F1989" s="20"/>
      <c r="G1989" s="20"/>
      <c r="H1989" s="20"/>
      <c r="I1989" s="20"/>
    </row>
    <row r="1990" spans="2:9" x14ac:dyDescent="0.25">
      <c r="B1990" s="20"/>
      <c r="C1990" s="20"/>
      <c r="D1990" s="20"/>
      <c r="E1990" s="20"/>
      <c r="F1990" s="20"/>
      <c r="G1990" s="20"/>
      <c r="H1990" s="20"/>
      <c r="I1990" s="20"/>
    </row>
    <row r="1991" spans="2:9" x14ac:dyDescent="0.25">
      <c r="B1991" s="20"/>
      <c r="C1991" s="20"/>
      <c r="D1991" s="20"/>
      <c r="E1991" s="20"/>
      <c r="F1991" s="20"/>
      <c r="G1991" s="20"/>
      <c r="H1991" s="20"/>
      <c r="I1991" s="20"/>
    </row>
    <row r="1992" spans="2:9" x14ac:dyDescent="0.25">
      <c r="B1992" s="20"/>
      <c r="C1992" s="20"/>
      <c r="D1992" s="20"/>
      <c r="E1992" s="20"/>
      <c r="F1992" s="20"/>
      <c r="G1992" s="20"/>
      <c r="H1992" s="20"/>
      <c r="I1992" s="20"/>
    </row>
    <row r="1993" spans="2:9" x14ac:dyDescent="0.25">
      <c r="B1993" s="20"/>
      <c r="C1993" s="20"/>
      <c r="D1993" s="20"/>
      <c r="E1993" s="20"/>
      <c r="F1993" s="20"/>
      <c r="G1993" s="20"/>
      <c r="H1993" s="20"/>
      <c r="I1993" s="20"/>
    </row>
    <row r="1994" spans="2:9" x14ac:dyDescent="0.25">
      <c r="B1994" s="20"/>
      <c r="C1994" s="20"/>
      <c r="D1994" s="20"/>
      <c r="E1994" s="20"/>
      <c r="F1994" s="20"/>
      <c r="G1994" s="20"/>
      <c r="H1994" s="20"/>
      <c r="I1994" s="20"/>
    </row>
    <row r="1995" spans="2:9" x14ac:dyDescent="0.25">
      <c r="B1995" s="20"/>
      <c r="C1995" s="20"/>
      <c r="D1995" s="20"/>
      <c r="E1995" s="20"/>
      <c r="F1995" s="20"/>
      <c r="G1995" s="20"/>
      <c r="H1995" s="20"/>
      <c r="I1995" s="20"/>
    </row>
    <row r="1996" spans="2:9" x14ac:dyDescent="0.25">
      <c r="B1996" s="20"/>
      <c r="C1996" s="20"/>
      <c r="D1996" s="20"/>
      <c r="E1996" s="20"/>
      <c r="F1996" s="20"/>
      <c r="G1996" s="20"/>
      <c r="H1996" s="20"/>
      <c r="I1996" s="20"/>
    </row>
    <row r="1997" spans="2:9" x14ac:dyDescent="0.25">
      <c r="B1997" s="20"/>
      <c r="C1997" s="20"/>
      <c r="D1997" s="20"/>
      <c r="E1997" s="20"/>
      <c r="F1997" s="20"/>
      <c r="G1997" s="20"/>
      <c r="H1997" s="20"/>
      <c r="I1997" s="20"/>
    </row>
    <row r="1998" spans="2:9" x14ac:dyDescent="0.25">
      <c r="B1998" s="20"/>
      <c r="C1998" s="20"/>
      <c r="D1998" s="20"/>
      <c r="E1998" s="20"/>
      <c r="F1998" s="20"/>
      <c r="G1998" s="20"/>
      <c r="H1998" s="20"/>
      <c r="I1998" s="20"/>
    </row>
    <row r="1999" spans="2:9" x14ac:dyDescent="0.25">
      <c r="B1999" s="20"/>
      <c r="C1999" s="20"/>
      <c r="D1999" s="20"/>
      <c r="E1999" s="20"/>
      <c r="F1999" s="20"/>
      <c r="G1999" s="20"/>
      <c r="H1999" s="20"/>
      <c r="I1999" s="20"/>
    </row>
    <row r="2000" spans="2:9" x14ac:dyDescent="0.25">
      <c r="B2000" s="20"/>
      <c r="C2000" s="20"/>
      <c r="D2000" s="20"/>
      <c r="E2000" s="20"/>
      <c r="F2000" s="20"/>
      <c r="G2000" s="20"/>
      <c r="H2000" s="20"/>
      <c r="I2000" s="20"/>
    </row>
    <row r="2001" spans="2:9" x14ac:dyDescent="0.25">
      <c r="B2001" s="20"/>
      <c r="C2001" s="20"/>
      <c r="D2001" s="20"/>
      <c r="E2001" s="20"/>
      <c r="F2001" s="20"/>
      <c r="G2001" s="20"/>
      <c r="H2001" s="20"/>
      <c r="I2001" s="20"/>
    </row>
    <row r="2002" spans="2:9" x14ac:dyDescent="0.25">
      <c r="B2002" s="20"/>
      <c r="C2002" s="20"/>
      <c r="D2002" s="20"/>
      <c r="E2002" s="20"/>
      <c r="F2002" s="20"/>
      <c r="G2002" s="20"/>
      <c r="H2002" s="20"/>
      <c r="I2002" s="20"/>
    </row>
    <row r="2003" spans="2:9" x14ac:dyDescent="0.25">
      <c r="B2003" s="20"/>
      <c r="C2003" s="20"/>
      <c r="D2003" s="20"/>
      <c r="E2003" s="20"/>
      <c r="F2003" s="20"/>
      <c r="G2003" s="20"/>
      <c r="H2003" s="20"/>
      <c r="I2003" s="20"/>
    </row>
    <row r="2004" spans="2:9" x14ac:dyDescent="0.25">
      <c r="B2004" s="20"/>
      <c r="C2004" s="20"/>
      <c r="D2004" s="20"/>
      <c r="E2004" s="20"/>
      <c r="F2004" s="20"/>
      <c r="G2004" s="20"/>
      <c r="H2004" s="20"/>
      <c r="I2004" s="20"/>
    </row>
    <row r="2005" spans="2:9" x14ac:dyDescent="0.25">
      <c r="B2005" s="20"/>
      <c r="C2005" s="20"/>
      <c r="D2005" s="20"/>
      <c r="E2005" s="20"/>
      <c r="F2005" s="20"/>
      <c r="G2005" s="20"/>
      <c r="H2005" s="20"/>
      <c r="I2005" s="20"/>
    </row>
    <row r="2006" spans="2:9" x14ac:dyDescent="0.25">
      <c r="B2006" s="20"/>
      <c r="C2006" s="20"/>
      <c r="D2006" s="20"/>
      <c r="E2006" s="20"/>
      <c r="F2006" s="20"/>
      <c r="G2006" s="20"/>
      <c r="H2006" s="20"/>
      <c r="I2006" s="20"/>
    </row>
    <row r="2007" spans="2:9" x14ac:dyDescent="0.25">
      <c r="B2007" s="20"/>
      <c r="C2007" s="20"/>
      <c r="D2007" s="20"/>
      <c r="E2007" s="20"/>
      <c r="F2007" s="20"/>
      <c r="G2007" s="20"/>
      <c r="H2007" s="20"/>
      <c r="I2007" s="20"/>
    </row>
    <row r="2008" spans="2:9" x14ac:dyDescent="0.25">
      <c r="B2008" s="20"/>
      <c r="C2008" s="20"/>
      <c r="D2008" s="20"/>
      <c r="E2008" s="20"/>
      <c r="F2008" s="20"/>
      <c r="G2008" s="20"/>
      <c r="H2008" s="20"/>
      <c r="I2008" s="20"/>
    </row>
    <row r="2009" spans="2:9" x14ac:dyDescent="0.25">
      <c r="B2009" s="20"/>
      <c r="C2009" s="20"/>
      <c r="D2009" s="20"/>
      <c r="E2009" s="20"/>
      <c r="F2009" s="20"/>
      <c r="G2009" s="20"/>
      <c r="H2009" s="20"/>
      <c r="I2009" s="20"/>
    </row>
    <row r="2010" spans="2:9" x14ac:dyDescent="0.25">
      <c r="B2010" s="20"/>
      <c r="C2010" s="20"/>
      <c r="D2010" s="20"/>
      <c r="E2010" s="20"/>
      <c r="F2010" s="20"/>
      <c r="G2010" s="20"/>
      <c r="H2010" s="20"/>
      <c r="I2010" s="20"/>
    </row>
  </sheetData>
  <autoFilter ref="B10:J2010"/>
  <mergeCells count="107">
    <mergeCell ref="B51:B55"/>
    <mergeCell ref="C51:C55"/>
    <mergeCell ref="D51:D55"/>
    <mergeCell ref="E51:E55"/>
    <mergeCell ref="F51:F55"/>
    <mergeCell ref="G51:G55"/>
    <mergeCell ref="H51:H55"/>
    <mergeCell ref="J51:J55"/>
    <mergeCell ref="B31:B35"/>
    <mergeCell ref="C31:C35"/>
    <mergeCell ref="D31:D35"/>
    <mergeCell ref="E31:E35"/>
    <mergeCell ref="G36:G40"/>
    <mergeCell ref="H36:H40"/>
    <mergeCell ref="B41:B45"/>
    <mergeCell ref="C41:C45"/>
    <mergeCell ref="D41:D45"/>
    <mergeCell ref="E41:E45"/>
    <mergeCell ref="F41:F45"/>
    <mergeCell ref="G31:G35"/>
    <mergeCell ref="H31:H35"/>
    <mergeCell ref="F31:F35"/>
    <mergeCell ref="J36:J40"/>
    <mergeCell ref="J31:J35"/>
    <mergeCell ref="G26:G30"/>
    <mergeCell ref="H26:H30"/>
    <mergeCell ref="J26:J30"/>
    <mergeCell ref="B26:B30"/>
    <mergeCell ref="C26:C30"/>
    <mergeCell ref="D26:D30"/>
    <mergeCell ref="E26:E30"/>
    <mergeCell ref="F26:F30"/>
    <mergeCell ref="G46:G50"/>
    <mergeCell ref="H46:H50"/>
    <mergeCell ref="J46:J50"/>
    <mergeCell ref="B36:B40"/>
    <mergeCell ref="C36:C40"/>
    <mergeCell ref="D36:D40"/>
    <mergeCell ref="E36:E40"/>
    <mergeCell ref="G41:G45"/>
    <mergeCell ref="H41:H45"/>
    <mergeCell ref="J41:J45"/>
    <mergeCell ref="B46:B50"/>
    <mergeCell ref="C46:C50"/>
    <mergeCell ref="D46:D50"/>
    <mergeCell ref="E46:E50"/>
    <mergeCell ref="F46:F50"/>
    <mergeCell ref="F36:F40"/>
    <mergeCell ref="B21:B25"/>
    <mergeCell ref="C21:C25"/>
    <mergeCell ref="D21:D25"/>
    <mergeCell ref="E21:E2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F21:F25"/>
    <mergeCell ref="G21:G25"/>
    <mergeCell ref="H21:H25"/>
    <mergeCell ref="J21:J25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F56:F60"/>
    <mergeCell ref="G56:G60"/>
    <mergeCell ref="H56:H60"/>
    <mergeCell ref="J56:J60"/>
    <mergeCell ref="B61:B65"/>
    <mergeCell ref="C61:C65"/>
    <mergeCell ref="D61:D65"/>
    <mergeCell ref="E61:E65"/>
    <mergeCell ref="F61:F65"/>
    <mergeCell ref="G61:G65"/>
    <mergeCell ref="H61:H65"/>
    <mergeCell ref="J61:J65"/>
    <mergeCell ref="B56:B60"/>
    <mergeCell ref="C56:C60"/>
    <mergeCell ref="D56:D60"/>
    <mergeCell ref="E56:E60"/>
    <mergeCell ref="B66:B70"/>
    <mergeCell ref="C66:C70"/>
    <mergeCell ref="D66:D70"/>
    <mergeCell ref="E66:E70"/>
    <mergeCell ref="F66:F70"/>
    <mergeCell ref="G66:G70"/>
    <mergeCell ref="H66:H70"/>
    <mergeCell ref="J66:J70"/>
    <mergeCell ref="B71:B75"/>
    <mergeCell ref="C71:C75"/>
    <mergeCell ref="D71:D75"/>
    <mergeCell ref="E71:E75"/>
    <mergeCell ref="F71:F75"/>
    <mergeCell ref="G71:G75"/>
    <mergeCell ref="H71:H75"/>
    <mergeCell ref="J71:J7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6" t="s">
        <v>5</v>
      </c>
      <c r="B1" s="26" t="s">
        <v>19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6" t="s">
        <v>22</v>
      </c>
      <c r="B3" s="26" t="s">
        <v>23</v>
      </c>
      <c r="C3" s="26" t="s">
        <v>24</v>
      </c>
      <c r="D3" s="26" t="s">
        <v>25</v>
      </c>
      <c r="E3" s="26" t="s">
        <v>26</v>
      </c>
      <c r="F3" s="26" t="s">
        <v>27</v>
      </c>
      <c r="G3" s="26" t="s">
        <v>28</v>
      </c>
      <c r="H3" s="26" t="s">
        <v>29</v>
      </c>
      <c r="I3" s="26" t="s">
        <v>30</v>
      </c>
      <c r="J3" s="26" t="s">
        <v>31</v>
      </c>
      <c r="K3" s="26" t="s">
        <v>32</v>
      </c>
      <c r="L3" s="26" t="s">
        <v>33</v>
      </c>
      <c r="M3" s="26" t="s">
        <v>34</v>
      </c>
      <c r="N3" s="26" t="s">
        <v>35</v>
      </c>
      <c r="O3" s="26" t="s">
        <v>36</v>
      </c>
      <c r="P3" s="26" t="s">
        <v>37</v>
      </c>
      <c r="Q3" s="26" t="s">
        <v>38</v>
      </c>
      <c r="R3" s="26" t="s">
        <v>39</v>
      </c>
      <c r="S3" s="26" t="s">
        <v>40</v>
      </c>
      <c r="T3" s="26" t="s">
        <v>41</v>
      </c>
    </row>
    <row r="4" spans="1:24" x14ac:dyDescent="0.25">
      <c r="A4" t="s">
        <v>14</v>
      </c>
      <c r="B4" t="s">
        <v>42</v>
      </c>
    </row>
    <row r="5" spans="1:24" x14ac:dyDescent="0.25">
      <c r="A5" s="26" t="s">
        <v>19</v>
      </c>
      <c r="B5" s="26" t="s">
        <v>5</v>
      </c>
    </row>
    <row r="6" spans="1:24" x14ac:dyDescent="0.25">
      <c r="A6" t="s">
        <v>43</v>
      </c>
      <c r="B6" t="s">
        <v>44</v>
      </c>
      <c r="C6" t="s">
        <v>45</v>
      </c>
    </row>
    <row r="7" spans="1:24" x14ac:dyDescent="0.25">
      <c r="A7" s="26" t="s">
        <v>22</v>
      </c>
      <c r="B7" s="26" t="s">
        <v>23</v>
      </c>
      <c r="C7" s="26" t="s">
        <v>24</v>
      </c>
      <c r="D7" s="26" t="s">
        <v>25</v>
      </c>
      <c r="E7" s="26" t="s">
        <v>26</v>
      </c>
      <c r="F7" s="26" t="s">
        <v>27</v>
      </c>
      <c r="G7" s="26" t="s">
        <v>28</v>
      </c>
      <c r="H7" s="26" t="s">
        <v>29</v>
      </c>
      <c r="I7" s="26" t="s">
        <v>30</v>
      </c>
      <c r="J7" s="26" t="s">
        <v>31</v>
      </c>
      <c r="K7" s="26" t="s">
        <v>32</v>
      </c>
      <c r="L7" s="26" t="s">
        <v>33</v>
      </c>
      <c r="M7" s="26" t="s">
        <v>34</v>
      </c>
      <c r="N7" s="26" t="s">
        <v>35</v>
      </c>
      <c r="O7" s="26" t="s">
        <v>36</v>
      </c>
      <c r="P7" s="26" t="s">
        <v>37</v>
      </c>
      <c r="Q7" s="26" t="s">
        <v>38</v>
      </c>
      <c r="R7" s="26" t="s">
        <v>39</v>
      </c>
      <c r="S7" s="26" t="s">
        <v>40</v>
      </c>
      <c r="T7" s="26" t="s">
        <v>41</v>
      </c>
      <c r="U7" s="26" t="s">
        <v>46</v>
      </c>
      <c r="V7" s="26" t="s">
        <v>47</v>
      </c>
      <c r="W7" s="26" t="s">
        <v>48</v>
      </c>
      <c r="X7" s="26" t="s">
        <v>49</v>
      </c>
    </row>
    <row r="9" spans="1:24" x14ac:dyDescent="0.25">
      <c r="A9" s="26"/>
      <c r="Q9" s="26"/>
      <c r="U9" s="26"/>
      <c r="W9" s="26"/>
      <c r="X9" s="26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Administrator</cp:lastModifiedBy>
  <cp:lastPrinted>2019-06-17T11:47:28Z</cp:lastPrinted>
  <dcterms:created xsi:type="dcterms:W3CDTF">2017-02-11T20:54:39Z</dcterms:created>
  <dcterms:modified xsi:type="dcterms:W3CDTF">2024-03-20T08:56:34Z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